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MOP/2_Projekte/Ausschreibung/Baustellen Gj 2026/Koblenz/26KOP04_WE_Koblenz-Mosel_TS/03_AU/004_Formblaetter_Kalkulation/"/>
    </mc:Choice>
  </mc:AlternateContent>
  <xr:revisionPtr revIDLastSave="39" documentId="13_ncr:1_{9C5A4207-5F0A-45C4-B8F5-3F15772AF979}" xr6:coauthVersionLast="47" xr6:coauthVersionMax="47" xr10:uidLastSave="{6044636B-503D-4BA0-B52E-C881AC7DE8CC}"/>
  <bookViews>
    <workbookView xWindow="0" yWindow="390" windowWidth="32865" windowHeight="14715" tabRatio="915" xr2:uid="{00000000-000D-0000-FFFF-FFFF00000000}"/>
  </bookViews>
  <sheets>
    <sheet name="Gerät" sheetId="79" r:id="rId1"/>
    <sheet name="FesA" sheetId="88" r:id="rId2"/>
    <sheet name="Sh2" sheetId="89" r:id="rId3"/>
    <sheet name="EL6" sheetId="90" r:id="rId4"/>
    <sheet name="Sakra" sheetId="86" r:id="rId5"/>
    <sheet name="Sipo" sheetId="92" r:id="rId6"/>
    <sheet name="Erder" sheetId="93" r:id="rId7"/>
    <sheet name="SAS" sheetId="94" r:id="rId8"/>
    <sheet name="Hinweise zu Personal" sheetId="87" r:id="rId9"/>
  </sheets>
  <definedNames>
    <definedName name="_xlnm._FilterDatabase" localSheetId="6" hidden="1">Erder!$A$8:$Q$50</definedName>
    <definedName name="_xlnm._FilterDatabase" localSheetId="4" hidden="1">Sakra!$A$8:$Q$50</definedName>
    <definedName name="_xlnm._FilterDatabase" localSheetId="7" hidden="1">SAS!$A$8:$Q$50</definedName>
    <definedName name="_xlnm._FilterDatabase" localSheetId="5" hidden="1">Sipo!$A$8:$Q$50</definedName>
    <definedName name="_xlnm.Print_Area" localSheetId="3">'EL6'!$B$2:$G$70</definedName>
    <definedName name="_xlnm.Print_Area" localSheetId="6">Erder!$B$2:$G$60</definedName>
    <definedName name="_xlnm.Print_Area" localSheetId="1">FesA!$B$2:$G$70</definedName>
    <definedName name="_xlnm.Print_Area" localSheetId="0">Gerät!$B$2:$G$70</definedName>
    <definedName name="_xlnm.Print_Area" localSheetId="8">'Hinweise zu Personal'!$B$2:$G$55</definedName>
    <definedName name="_xlnm.Print_Area" localSheetId="4">Sakra!$B$2:$G$60</definedName>
    <definedName name="_xlnm.Print_Area" localSheetId="7">SAS!$B$2:$G$60</definedName>
    <definedName name="_xlnm.Print_Area" localSheetId="2">'Sh2'!$B$2:$G$70</definedName>
    <definedName name="_xlnm.Print_Area" localSheetId="5">Sipo!$B$2:$G$60</definedName>
    <definedName name="VV_BEZEICHNUNG" localSheetId="6">Erder!$C$6</definedName>
    <definedName name="VV_BEZEICHNUNG" localSheetId="7">SAS!$C$6</definedName>
    <definedName name="VV_BEZEICHNUNG" localSheetId="5">Sipo!$C$6</definedName>
    <definedName name="VV_BEZEICHNUNG">Sakra!$C$6</definedName>
    <definedName name="VV_BEZEICHNUNG_1" localSheetId="3">'EL6'!$C$7</definedName>
    <definedName name="VV_BEZEICHNUNG_1" localSheetId="1">FesA!$C$7</definedName>
    <definedName name="VV_BEZEICHNUNG_1" localSheetId="2">'Sh2'!$C$7</definedName>
    <definedName name="VV_BEZEICHNUNG_1">Gerät!$C$7</definedName>
    <definedName name="VV_BEZEICHNUNG_2">'Hinweise zu Personal'!$C$6</definedName>
    <definedName name="VV_VORGANGSNUMMER" localSheetId="6">Erder!$C$5</definedName>
    <definedName name="VV_VORGANGSNUMMER" localSheetId="7">SAS!$C$5</definedName>
    <definedName name="VV_VORGANGSNUMMER" localSheetId="5">Sipo!$C$5</definedName>
    <definedName name="VV_VORGANGSNUMMER">Sakra!$C$5</definedName>
    <definedName name="VV_VORGANGSNUMMER_1" localSheetId="3">'EL6'!$C$5</definedName>
    <definedName name="VV_VORGANGSNUMMER_1" localSheetId="1">FesA!$C$5</definedName>
    <definedName name="VV_VORGANGSNUMMER_1" localSheetId="2">'Sh2'!$C$5</definedName>
    <definedName name="VV_VORGANGSNUMMER_1">Gerät!$C$5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94" l="1"/>
  <c r="E41" i="94"/>
  <c r="F41" i="94" s="1"/>
  <c r="F42" i="94" s="1"/>
  <c r="E40" i="94"/>
  <c r="G36" i="94"/>
  <c r="F34" i="94"/>
  <c r="F35" i="94" s="1"/>
  <c r="E34" i="94"/>
  <c r="E33" i="94"/>
  <c r="G29" i="94"/>
  <c r="E26" i="94"/>
  <c r="E27" i="94" s="1"/>
  <c r="F27" i="94" s="1"/>
  <c r="F28" i="94" s="1"/>
  <c r="G22" i="94"/>
  <c r="F20" i="94"/>
  <c r="F19" i="94"/>
  <c r="F18" i="94"/>
  <c r="F21" i="94" s="1"/>
  <c r="F12" i="94"/>
  <c r="E11" i="94"/>
  <c r="F11" i="94" s="1"/>
  <c r="E10" i="94"/>
  <c r="F10" i="94" s="1"/>
  <c r="F9" i="94"/>
  <c r="G6" i="94"/>
  <c r="G43" i="93"/>
  <c r="E41" i="93"/>
  <c r="F41" i="93" s="1"/>
  <c r="F42" i="93" s="1"/>
  <c r="E40" i="93"/>
  <c r="G36" i="93"/>
  <c r="E33" i="93"/>
  <c r="E34" i="93" s="1"/>
  <c r="F34" i="93" s="1"/>
  <c r="F35" i="93" s="1"/>
  <c r="G29" i="93"/>
  <c r="E26" i="93"/>
  <c r="E27" i="93" s="1"/>
  <c r="F27" i="93" s="1"/>
  <c r="F28" i="93" s="1"/>
  <c r="G22" i="93"/>
  <c r="F20" i="93"/>
  <c r="F19" i="93"/>
  <c r="F18" i="93"/>
  <c r="F21" i="93" s="1"/>
  <c r="F12" i="93"/>
  <c r="E11" i="93"/>
  <c r="F11" i="93" s="1"/>
  <c r="F10" i="93"/>
  <c r="E10" i="93"/>
  <c r="F9" i="93"/>
  <c r="F13" i="93" s="1"/>
  <c r="G6" i="93"/>
  <c r="G43" i="92"/>
  <c r="E41" i="92"/>
  <c r="F41" i="92" s="1"/>
  <c r="F42" i="92" s="1"/>
  <c r="E40" i="92"/>
  <c r="G36" i="92"/>
  <c r="F34" i="92"/>
  <c r="F35" i="92" s="1"/>
  <c r="E34" i="92"/>
  <c r="E33" i="92"/>
  <c r="G29" i="92"/>
  <c r="E26" i="92"/>
  <c r="E27" i="92" s="1"/>
  <c r="F27" i="92" s="1"/>
  <c r="F28" i="92" s="1"/>
  <c r="G22" i="92"/>
  <c r="F20" i="92"/>
  <c r="F19" i="92"/>
  <c r="F18" i="92"/>
  <c r="F21" i="92" s="1"/>
  <c r="F12" i="92"/>
  <c r="E11" i="92"/>
  <c r="F11" i="92" s="1"/>
  <c r="E10" i="92"/>
  <c r="F10" i="92" s="1"/>
  <c r="F9" i="92"/>
  <c r="G6" i="92"/>
  <c r="G58" i="90"/>
  <c r="G57" i="90"/>
  <c r="F54" i="90"/>
  <c r="F55" i="90" s="1"/>
  <c r="F53" i="90"/>
  <c r="F52" i="90"/>
  <c r="F51" i="90"/>
  <c r="B51" i="90"/>
  <c r="G49" i="90"/>
  <c r="F45" i="90"/>
  <c r="F44" i="90"/>
  <c r="F42" i="90"/>
  <c r="F46" i="90" s="1"/>
  <c r="F41" i="90"/>
  <c r="F36" i="90"/>
  <c r="F35" i="90"/>
  <c r="F34" i="90"/>
  <c r="F33" i="90"/>
  <c r="F32" i="90"/>
  <c r="F37" i="90" s="1"/>
  <c r="G30" i="90"/>
  <c r="G29" i="90"/>
  <c r="F26" i="90"/>
  <c r="F25" i="90"/>
  <c r="F24" i="90"/>
  <c r="F23" i="90"/>
  <c r="F22" i="90"/>
  <c r="F27" i="90" s="1"/>
  <c r="F21" i="90"/>
  <c r="G19" i="90"/>
  <c r="G18" i="90"/>
  <c r="F15" i="90"/>
  <c r="F14" i="90"/>
  <c r="F13" i="90"/>
  <c r="F12" i="90"/>
  <c r="F11" i="90"/>
  <c r="F10" i="90"/>
  <c r="F16" i="90" s="1"/>
  <c r="F6" i="90"/>
  <c r="F5" i="90"/>
  <c r="F4" i="90"/>
  <c r="F3" i="90"/>
  <c r="G58" i="89"/>
  <c r="G57" i="89"/>
  <c r="F54" i="89"/>
  <c r="F53" i="89"/>
  <c r="F55" i="89" s="1"/>
  <c r="F52" i="89"/>
  <c r="F51" i="89"/>
  <c r="B51" i="89"/>
  <c r="G49" i="89"/>
  <c r="F45" i="89"/>
  <c r="F44" i="89"/>
  <c r="F42" i="89"/>
  <c r="F46" i="89" s="1"/>
  <c r="F41" i="89"/>
  <c r="F36" i="89"/>
  <c r="F35" i="89"/>
  <c r="F34" i="89"/>
  <c r="F33" i="89"/>
  <c r="F32" i="89"/>
  <c r="F37" i="89" s="1"/>
  <c r="G30" i="89"/>
  <c r="G29" i="89"/>
  <c r="F26" i="89"/>
  <c r="F25" i="89"/>
  <c r="F24" i="89"/>
  <c r="F23" i="89"/>
  <c r="F22" i="89"/>
  <c r="F27" i="89" s="1"/>
  <c r="F21" i="89"/>
  <c r="G19" i="89"/>
  <c r="G18" i="89"/>
  <c r="F16" i="89"/>
  <c r="F17" i="89" s="1"/>
  <c r="F15" i="89"/>
  <c r="F14" i="89"/>
  <c r="F13" i="89"/>
  <c r="F12" i="89"/>
  <c r="F11" i="89"/>
  <c r="F10" i="89"/>
  <c r="F6" i="89"/>
  <c r="F5" i="89"/>
  <c r="F4" i="89"/>
  <c r="F3" i="89"/>
  <c r="G58" i="88"/>
  <c r="G57" i="88"/>
  <c r="F54" i="88"/>
  <c r="F53" i="88"/>
  <c r="F55" i="88" s="1"/>
  <c r="F52" i="88"/>
  <c r="F51" i="88"/>
  <c r="B51" i="88"/>
  <c r="G49" i="88"/>
  <c r="F45" i="88"/>
  <c r="F44" i="88"/>
  <c r="F42" i="88"/>
  <c r="F46" i="88" s="1"/>
  <c r="F41" i="88"/>
  <c r="F36" i="88"/>
  <c r="F35" i="88"/>
  <c r="F34" i="88"/>
  <c r="F33" i="88"/>
  <c r="F32" i="88"/>
  <c r="F37" i="88" s="1"/>
  <c r="G30" i="88"/>
  <c r="G29" i="88"/>
  <c r="F26" i="88"/>
  <c r="F25" i="88"/>
  <c r="F24" i="88"/>
  <c r="F23" i="88"/>
  <c r="F27" i="88" s="1"/>
  <c r="F22" i="88"/>
  <c r="F21" i="88"/>
  <c r="G19" i="88"/>
  <c r="G18" i="88"/>
  <c r="F16" i="88"/>
  <c r="F15" i="88"/>
  <c r="F14" i="88"/>
  <c r="F13" i="88"/>
  <c r="F12" i="88"/>
  <c r="F11" i="88"/>
  <c r="F10" i="88"/>
  <c r="F6" i="88"/>
  <c r="F5" i="88"/>
  <c r="F4" i="88"/>
  <c r="F3" i="88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G37" i="94" l="1"/>
  <c r="F36" i="94"/>
  <c r="F37" i="94" s="1"/>
  <c r="F38" i="94" s="1"/>
  <c r="F22" i="94"/>
  <c r="G23" i="94"/>
  <c r="F23" i="94"/>
  <c r="F24" i="94" s="1"/>
  <c r="G44" i="94"/>
  <c r="F44" i="94"/>
  <c r="F45" i="94" s="1"/>
  <c r="F43" i="94"/>
  <c r="F13" i="94"/>
  <c r="G30" i="94"/>
  <c r="F29" i="94"/>
  <c r="F30" i="94"/>
  <c r="F31" i="94" s="1"/>
  <c r="G37" i="93"/>
  <c r="F36" i="93"/>
  <c r="F37" i="93" s="1"/>
  <c r="F38" i="93" s="1"/>
  <c r="G44" i="93"/>
  <c r="F43" i="93"/>
  <c r="F44" i="93" s="1"/>
  <c r="F45" i="93" s="1"/>
  <c r="F14" i="93"/>
  <c r="F15" i="93" s="1"/>
  <c r="F16" i="93" s="1"/>
  <c r="G15" i="93"/>
  <c r="G30" i="93"/>
  <c r="F29" i="93"/>
  <c r="F30" i="93" s="1"/>
  <c r="F31" i="93" s="1"/>
  <c r="G23" i="93"/>
  <c r="F22" i="93"/>
  <c r="F23" i="93"/>
  <c r="F24" i="93" s="1"/>
  <c r="G37" i="92"/>
  <c r="F36" i="92"/>
  <c r="F37" i="92"/>
  <c r="F38" i="92" s="1"/>
  <c r="G44" i="92"/>
  <c r="F43" i="92"/>
  <c r="F44" i="92" s="1"/>
  <c r="F45" i="92" s="1"/>
  <c r="F23" i="92"/>
  <c r="F24" i="92" s="1"/>
  <c r="G23" i="92"/>
  <c r="F22" i="92"/>
  <c r="F13" i="92"/>
  <c r="G30" i="92"/>
  <c r="F29" i="92"/>
  <c r="F30" i="92" s="1"/>
  <c r="F31" i="92" s="1"/>
  <c r="F28" i="90"/>
  <c r="F29" i="90" s="1"/>
  <c r="F30" i="90" s="1"/>
  <c r="F47" i="90"/>
  <c r="F48" i="90" s="1"/>
  <c r="F56" i="90"/>
  <c r="F57" i="90" s="1"/>
  <c r="F58" i="90" s="1"/>
  <c r="F17" i="90"/>
  <c r="F18" i="90" s="1"/>
  <c r="F19" i="90" s="1"/>
  <c r="F38" i="90"/>
  <c r="F39" i="90"/>
  <c r="F43" i="90" s="1"/>
  <c r="F56" i="89"/>
  <c r="F57" i="89" s="1"/>
  <c r="F58" i="89" s="1"/>
  <c r="F47" i="89"/>
  <c r="F48" i="89"/>
  <c r="F28" i="89"/>
  <c r="F29" i="89" s="1"/>
  <c r="F30" i="89" s="1"/>
  <c r="F38" i="89"/>
  <c r="F39" i="89"/>
  <c r="F43" i="89" s="1"/>
  <c r="F18" i="89"/>
  <c r="F19" i="89" s="1"/>
  <c r="F28" i="88"/>
  <c r="F29" i="88" s="1"/>
  <c r="F30" i="88" s="1"/>
  <c r="F18" i="88"/>
  <c r="F19" i="88" s="1"/>
  <c r="F56" i="88"/>
  <c r="F57" i="88" s="1"/>
  <c r="F58" i="88" s="1"/>
  <c r="F47" i="88"/>
  <c r="F48" i="88"/>
  <c r="F38" i="88"/>
  <c r="F39" i="88" s="1"/>
  <c r="F43" i="88" s="1"/>
  <c r="F17" i="88"/>
  <c r="F47" i="79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G15" i="94" l="1"/>
  <c r="F14" i="94"/>
  <c r="F15" i="94" s="1"/>
  <c r="F16" i="94" s="1"/>
  <c r="G15" i="92"/>
  <c r="F14" i="92"/>
  <c r="F15" i="92"/>
  <c r="F16" i="92" s="1"/>
  <c r="F49" i="90"/>
  <c r="G48" i="90"/>
  <c r="F49" i="89"/>
  <c r="G48" i="89"/>
  <c r="F49" i="88"/>
  <c r="G48" i="88"/>
  <c r="G48" i="79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74DC5360-FCBA-4963-9BAD-3FF7661E398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3253DC7-C71F-465E-8B8F-CEE668239CF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1F27EED7-2698-469D-9216-9B631D0B7B4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EC31A5EA-FE63-49F6-BA9D-CAA81644011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56B60617-1F98-4F6A-9521-B7D33BE0E86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91FC8A5-BAEC-409B-B0C8-58ED2DB032D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C86353D2-BCE2-4376-AE0E-F400AAA3F3C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4B6BF7C2-BDCF-4F95-809E-55314CB9F01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DAB406B9-0B4E-43C9-9FB0-58212100F0A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EFC0E60B-0EE8-4606-9D7D-DE37BE7ABC1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7BBCBC01-030D-444D-B474-00B7F4845021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FEF6EB5C-DA9A-4E04-8C25-0B5B245F4F9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<sst xmlns="http://schemas.openxmlformats.org/spreadsheetml/2006/main" count="1330" uniqueCount="188">
  <si>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</si>
  <si>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</si>
  <si>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</si>
  <si>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</si>
  <si>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</si>
  <si>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</si>
  <si>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</si>
  <si>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</si>
  <si>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</si>
  <si>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</si>
  <si>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</si>
  <si>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</si>
  <si>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</si>
  <si>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</si>
  <si>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</si>
  <si>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</si>
  <si>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</si>
  <si>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</si>
  <si>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</si>
  <si>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</si>
  <si>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</si>
  <si>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</si>
  <si>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</si>
  <si>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</si>
  <si>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</si>
  <si>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</si>
  <si>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</si>
  <si>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</si>
  <si>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</si>
  <si>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</si>
  <si>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</si>
  <si>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</si>
  <si>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</si>
  <si>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</si>
  <si>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</si>
  <si>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</si>
  <si>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</si>
  <si>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</si>
  <si>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</si>
  <si>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</si>
  <si>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</si>
  <si>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</si>
  <si>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</si>
  <si>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</si>
  <si>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</si>
  <si>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</si>
  <si>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</si>
  <si>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</si>
  <si>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</si>
  <si>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</si>
  <si>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</si>
  <si>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</si>
  <si>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</si>
  <si>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</si>
  <si>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</si>
  <si>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</si>
  <si>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</si>
  <si>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</si>
  <si>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</si>
  <si>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</si>
  <si>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</si>
  <si>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</si>
  <si>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</si>
  <si>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</si>
  <si>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</si>
  <si>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</si>
  <si>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</si>
  <si>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</si>
  <si>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</si>
  <si>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</si>
  <si>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</si>
  <si>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</si>
  <si>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</si>
  <si>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</si>
  <si>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</si>
  <si>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</si>
  <si>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</si>
  <si>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</si>
  <si>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</si>
  <si>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</si>
  <si>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</si>
  <si>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</si>
  <si>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</si>
  <si>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</si>
  <si>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</si>
  <si>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</si>
  <si>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</si>
  <si>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</si>
  <si>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</si>
  <si>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</si>
  <si>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</si>
  <si>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</si>
  <si>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</si>
  <si>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</si>
  <si>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</si>
  <si>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</si>
  <si>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</si>
  <si>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</si>
  <si>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</si>
  <si>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</si>
  <si>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</si>
  <si>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</si>
  <si>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</si>
  <si>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</si>
  <si>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</si>
  <si>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</si>
  <si>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</si>
  <si>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</si>
  <si>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</si>
  <si>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</si>
  <si>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</si>
  <si>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</si>
  <si>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</si>
  <si>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</si>
  <si>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</si>
  <si>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</si>
  <si>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</si>
  <si>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</si>
  <si>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</si>
  <si>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</si>
  <si>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</si>
  <si>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</si>
  <si>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</si>
  <si>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</si>
  <si>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</si>
  <si>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</si>
  <si>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</si>
  <si>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</si>
  <si>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</si>
  <si>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</si>
  <si>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</si>
  <si>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</si>
  <si>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</si>
  <si>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</si>
  <si>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</si>
  <si>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</si>
  <si>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</si>
  <si>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</si>
  <si>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</si>
  <si>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</si>
  <si>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</si>
  <si>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</si>
  <si>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</si>
  <si>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</si>
  <si>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</si>
  <si>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</si>
  <si>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</si>
  <si>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</si>
  <si>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</si>
  <si>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</si>
  <si>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</si>
  <si>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</si>
  <si>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</si>
  <si>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</si>
  <si>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</si>
  <si>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</si>
  <si>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</si>
  <si>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</si>
  <si>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</si>
  <si>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</si>
  <si>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</si>
  <si>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</si>
  <si>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</si>
  <si>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</si>
  <si>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</si>
  <si>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</si>
  <si>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</si>
  <si>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</si>
  <si>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</si>
  <si>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</si>
  <si>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</si>
  <si>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</si>
  <si>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</si>
  <si>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</si>
  <si>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</si>
  <si>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</si>
  <si>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</si>
  <si>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</si>
  <si>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</si>
  <si>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</si>
  <si>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</si>
  <si>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</si>
  <si>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</si>
  <si>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</si>
  <si>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</si>
  <si>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</si>
  <si>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Paket 26KOP04_WE_Koblenz-Mosel_TS –
26KOP04 Weichenerneuerung Koblenz Mosel Weichen 415, 416 und 417</t>
  </si>
  <si>
    <t>26FEI85224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</si>
</sst>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  <family val="2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</cellStyleXfs>
  <cellXfs count="23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6">
    <cellStyle name="Euro" xfId="5" xr:uid="{00000000-0005-0000-0000-000000000000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7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0627FC7-6DAF-4059-B166-99E7FD1D3A21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24FE6B29-23D7-43B2-959E-149E699315CF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96816A5E-E1CB-4DFE-A2D7-97FE8DE31235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652B70CD-E923-4790-955C-8EDBB87F1F0D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AA293DA3-1071-4634-8977-F3FD332C111E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E958F46D-5E67-47D3-82B5-72745D08C49D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DEEB30FF-FF23-4577-A09E-94C5F5FE35D8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5BE891DE-F538-4202-98ED-8DE899AF5293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9ECF2F6D-33F8-4BC2-AA8B-62AC537E9B0B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07C1D92-AF7E-416D-AE23-68C7E017D1AF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AC2D1-256D-40B2-A0A3-7B78E66F125C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ABB8F1B-BB71-441F-BC12-EB241748540A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DF2D16D6-7FF7-41B5-A19D-71A05356419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14C44C69-6AD5-48E6-B4E6-7291C526D811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6F2948A3-DDB8-49A6-8A1F-F9CE58BFC1B8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FE9B5C0E-EA0A-4AC7-89A6-56BF7921A60C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7B156690-24BE-4CE7-A1A7-19C5831898F3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C0FCD2E6-1B96-4172-8DF9-33600CC8A0FB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4E54D4C3-5B68-4D39-8893-F141DC92DB10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11615F7-2EC0-4B5D-98C7-98DC8366635E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0A28A19-B11B-465B-A917-ABB341ECFE5F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BA7802C-EB10-484F-A8E1-53A3E4B8BA26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7C6A376-609C-48DC-A5F2-E03AE112947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EA6F11B5-BD60-4BA1-BE85-85B19013181D}"/>
            </a:ext>
          </a:extLst>
        </xdr:cNvPr>
        <xdr:cNvSpPr txBox="1">
          <a:spLocks noChangeArrowheads="1"/>
        </xdr:cNvSpPr>
      </xdr:nvSpPr>
      <xdr:spPr bwMode="auto">
        <a:xfrm>
          <a:off x="1771650" y="12315825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98E753C2-065D-4ECC-8397-954282FEE41D}"/>
            </a:ext>
          </a:extLst>
        </xdr:cNvPr>
        <xdr:cNvSpPr txBox="1">
          <a:spLocks noChangeArrowheads="1"/>
        </xdr:cNvSpPr>
      </xdr:nvSpPr>
      <xdr:spPr bwMode="auto">
        <a:xfrm>
          <a:off x="77932" y="12302836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3D4761C3-5167-4CA8-945A-52A9E33A8EE6}"/>
            </a:ext>
          </a:extLst>
        </xdr:cNvPr>
        <xdr:cNvSpPr txBox="1">
          <a:spLocks noChangeArrowheads="1"/>
        </xdr:cNvSpPr>
      </xdr:nvSpPr>
      <xdr:spPr bwMode="auto">
        <a:xfrm>
          <a:off x="7258051" y="12430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C9C14925-8E74-4560-9EB9-72434C912509}"/>
            </a:ext>
          </a:extLst>
        </xdr:cNvPr>
        <xdr:cNvSpPr txBox="1">
          <a:spLocks noChangeArrowheads="1"/>
        </xdr:cNvSpPr>
      </xdr:nvSpPr>
      <xdr:spPr bwMode="auto">
        <a:xfrm>
          <a:off x="147205" y="12311496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4C19F6F6-7958-4560-A298-F6C9697D45DC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B40759E2-9EDE-4CF1-86DF-BD105B2289CC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D0B4592-CDF9-49C3-A3E0-AF3A9917C3F6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48EB321A-1B2F-48AB-906D-FE0638AECFB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FC059D2F-0774-41BD-B2D1-777EBBFB88C1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157DA7F-81A2-41A3-A32F-1221FA365C39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7B15A27C-70F7-4B08-89E9-593AB759EC48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C43523F-084D-4050-A2FB-0E60613305A6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7366E81-56FA-44A2-A2AE-56BFFCBB8D6D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4C1CB17-D2FC-45C3-986A-47177055E3F3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DBD73DCC-0555-4C60-B501-BE0361753096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AB8A068-4A85-4A7B-A9AF-2B9E69FCCE4B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6BF7C4A-19C0-4D10-B794-A1F6D217CB74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FAE3FD9-0061-4CC1-95BB-2C306B53E5F8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D81DA279-CDF3-4997-AD86-887E1E465FB3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/>
      </c>
      <c r="G3" s="11"/>
      <c r="H3" s="82"/>
    </row>
    <row r="4" spans="1:9" ht="15" customHeight="1" x14ac:dyDescent="0.2">
      <c r="A4" s="73"/>
      <c r="B4" s="83" t="s">
        <v>2</v>
      </c>
      <c r="C4" s="216" t="s">
        <v>92</v>
      </c>
      <c r="D4" s="217"/>
      <c r="E4" s="218"/>
      <c r="F4" s="81" t="str">
        <f>IF(OR(C4=C75,C4="")=TRUE,"",IF(OR(C4=C81,C4=C82,C4=C83,C4=C84,C4=C85,C4=C86,C4=C89)=FALSE,"Umbaulänge [m]","Umsetzen [St]"))</f>
        <v/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186</v>
      </c>
      <c r="D7" s="223"/>
      <c r="E7" s="224"/>
      <c r="F7" s="88" t="s">
        <v>5</v>
      </c>
      <c r="G7" s="89" t="s">
        <v>6</v>
      </c>
      <c r="H7" s="82"/>
    </row>
    <row r="8" spans="1:9" ht="4.5" customHeight="1" x14ac:dyDescent="0.2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x14ac:dyDescent="0.2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x14ac:dyDescent="0.2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x14ac:dyDescent="0.2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/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x14ac:dyDescent="0.2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x14ac:dyDescent="0.2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x14ac:dyDescent="0.2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/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x14ac:dyDescent="0.2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x14ac:dyDescent="0.2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x14ac:dyDescent="0.2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x14ac:dyDescent="0.2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/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x14ac:dyDescent="0.2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x14ac:dyDescent="0.2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x14ac:dyDescent="0.2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8E85-E705-4C95-9BB5-750E04EFBEB4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Aufbaulänge [m]</v>
      </c>
      <c r="G3" s="11"/>
      <c r="H3" s="82"/>
    </row>
    <row r="4" spans="1:9" ht="15" customHeight="1" x14ac:dyDescent="0.2">
      <c r="A4" s="73"/>
      <c r="B4" s="83" t="s">
        <v>2</v>
      </c>
      <c r="C4" s="216" t="s">
        <v>94</v>
      </c>
      <c r="D4" s="217"/>
      <c r="E4" s="218"/>
      <c r="F4" s="81" t="str">
        <f>IF(OR(C4=C75,C4="")=TRUE,"",IF(OR(C4=C81,C4=C82,C4=C83,C4=C84,C4=C85,C4=C86,C4=C89)=FALSE,"Umbaulänge [m]","Umsetzen [St]"))</f>
        <v>Umbaulänge [m]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186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[EUR/m]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[EUR/m]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[EUR/m*d]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AF720C70-247A-4BD0-8833-2F5AA0EDF306}">
      <formula1>$C$74:$C$89</formula1>
    </dataValidation>
    <dataValidation type="decimal" allowBlank="1" showInputMessage="1" showErrorMessage="1" sqref="E19 E30 E49 E58" xr:uid="{377BC4D4-A9AF-4776-9DB1-59B77347A67B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1B608617-924C-4101-A78E-8CCD488858A8}">
      <formula1>0</formula1>
    </dataValidation>
    <dataValidation type="list" allowBlank="1" showInputMessage="1" showErrorMessage="1" sqref="D10:D15 D21:D26 D32:D36 D51:D54" xr:uid="{8D0BA2CD-889E-44B6-BBB4-3A95A9FBCEAE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368C-35BF-46B8-9D0D-BA7FB3518AC3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101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186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40EBC9D0-8438-46A8-ACB4-767F13A2512D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DEE9296A-5A74-40E3-99D7-74420C370819}">
      <formula1>0</formula1>
    </dataValidation>
    <dataValidation type="decimal" allowBlank="1" showInputMessage="1" showErrorMessage="1" sqref="E19 E30 E49 E58" xr:uid="{424B64C5-69D4-43B5-84C5-7CF16354A19D}">
      <formula1>-1</formula1>
      <formula2>1</formula2>
    </dataValidation>
    <dataValidation type="list" allowBlank="1" showInputMessage="1" showErrorMessage="1" sqref="C4:E4" xr:uid="{B88AB054-C357-44BA-B362-76103A4E7DB2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64E5-95A2-49E6-8F8C-1C5DCAE26329}">
  <sheetPr>
    <pageSetUpPr fitToPage="1"/>
  </sheetPr>
  <dimension ref="A1:Q147"/>
  <sheetViews>
    <sheetView zoomScaleNormal="100" workbookViewId="0">
      <selection activeCell="C5" sqref="C5:E5"/>
    </sheetView>
  </sheetViews>
  <sheetFormatPr baseColWidth="10" defaultColWidth="11.42578125" defaultRowHeight="12.75" x14ac:dyDescent="0.2"/>
  <cols>
    <col min="1" max="1" width="2.85546875" style="144" bestFit="1" customWidth="1"/>
    <col min="2" max="2" width="35.42578125" style="145" customWidth="1"/>
    <col min="3" max="3" width="7.5703125" style="145" customWidth="1"/>
    <col min="4" max="4" width="6.7109375" style="145" customWidth="1"/>
    <col min="5" max="5" width="29" style="145" customWidth="1"/>
    <col min="6" max="6" width="19.5703125" style="145" customWidth="1"/>
    <col min="7" max="7" width="29.7109375" style="145" customWidth="1"/>
    <col min="8" max="8" width="22" style="75" customWidth="1"/>
    <col min="9" max="9" width="12.5703125" style="76" bestFit="1" customWidth="1"/>
    <col min="10" max="17" width="11.42578125" style="76" customWidth="1"/>
    <col min="18" max="18" width="11.42578125" style="122" customWidth="1"/>
    <col min="19" max="16384" width="11.42578125" style="122"/>
  </cols>
  <sheetData>
    <row r="1" spans="1:9" ht="4.5" customHeight="1" x14ac:dyDescent="0.2">
      <c r="A1" s="73"/>
      <c r="B1" s="74"/>
      <c r="C1" s="74"/>
      <c r="D1" s="74"/>
      <c r="E1" s="74"/>
      <c r="F1" s="74"/>
      <c r="G1" s="74"/>
    </row>
    <row r="2" spans="1:9" ht="15" customHeight="1" x14ac:dyDescent="0.2">
      <c r="A2" s="73"/>
      <c r="B2" s="213" t="s">
        <v>0</v>
      </c>
      <c r="C2" s="214"/>
      <c r="D2" s="214"/>
      <c r="E2" s="215"/>
      <c r="F2" s="77" t="s">
        <v>1</v>
      </c>
      <c r="G2" s="78"/>
      <c r="H2" s="79"/>
    </row>
    <row r="3" spans="1:9" ht="15" customHeight="1" x14ac:dyDescent="0.2">
      <c r="A3" s="80"/>
      <c r="B3" s="214"/>
      <c r="C3" s="214"/>
      <c r="D3" s="214"/>
      <c r="E3" s="215"/>
      <c r="F3" s="81" t="str">
        <f>IF(OR(C4=C75,C4="")=TRUE,"",IF(OR(C4=C81,C4=C82,C4=C83,C4=C84,C4=C85,C4=C86,C4=C89)=FALSE,"Aufbaulänge [m]","Aufbau [St]"))</f>
        <v>Aufbau [St]</v>
      </c>
      <c r="G3" s="11"/>
      <c r="H3" s="82"/>
    </row>
    <row r="4" spans="1:9" ht="15" customHeight="1" x14ac:dyDescent="0.2">
      <c r="A4" s="73"/>
      <c r="B4" s="83" t="s">
        <v>2</v>
      </c>
      <c r="C4" s="216" t="s">
        <v>105</v>
      </c>
      <c r="D4" s="217"/>
      <c r="E4" s="218"/>
      <c r="F4" s="81" t="str">
        <f>IF(OR(C4=C75,C4="")=TRUE,"",IF(OR(C4=C81,C4=C82,C4=C83,C4=C84,C4=C85,C4=C86,C4=C89)=FALSE,"Umbaulänge [m]","Umsetzen [St]"))</f>
        <v>Umsetzen [St]</v>
      </c>
      <c r="G4" s="11"/>
      <c r="H4" s="82"/>
    </row>
    <row r="5" spans="1:9" ht="15" customHeight="1" x14ac:dyDescent="0.2">
      <c r="A5" s="73"/>
      <c r="B5" s="84" t="s">
        <v>3</v>
      </c>
      <c r="C5" s="219" t="s">
        <v>187</v>
      </c>
      <c r="D5" s="220"/>
      <c r="E5" s="221"/>
      <c r="F5" s="85" t="str">
        <f>IF(OR(C4=C75,C4="")=TRUE,"",IF(OR(C4=C78)=FALSE,"","Betriebszeit [h]"))</f>
        <v/>
      </c>
      <c r="G5" s="11"/>
      <c r="H5" s="82"/>
    </row>
    <row r="6" spans="1:9" ht="15" customHeight="1" x14ac:dyDescent="0.2">
      <c r="A6" s="73"/>
      <c r="B6" s="84"/>
      <c r="C6" s="148"/>
      <c r="D6" s="149"/>
      <c r="E6" s="150"/>
      <c r="F6" s="86" t="str">
        <f>IF(OR(C4=C75,C4="")=TRUE,"",IF(OR(C4=C78)=TRUE,"Anzahl d. Bediener (Aufb.): ",""))</f>
        <v/>
      </c>
      <c r="G6" s="183"/>
      <c r="H6" s="82"/>
    </row>
    <row r="7" spans="1:9" ht="40.5" customHeight="1" x14ac:dyDescent="0.2">
      <c r="A7" s="73"/>
      <c r="B7" s="87" t="s">
        <v>4</v>
      </c>
      <c r="C7" s="222" t="s">
        <v>186</v>
      </c>
      <c r="D7" s="223"/>
      <c r="E7" s="224"/>
      <c r="F7" s="88" t="s">
        <v>5</v>
      </c>
      <c r="G7" s="89" t="s">
        <v>6</v>
      </c>
      <c r="H7" s="82"/>
    </row>
    <row r="8" spans="1:9" ht="4.5" customHeight="1" thickBot="1" x14ac:dyDescent="0.25">
      <c r="A8" s="73"/>
      <c r="B8" s="74"/>
      <c r="C8" s="74"/>
      <c r="D8" s="74"/>
      <c r="E8" s="90"/>
      <c r="F8" s="74"/>
      <c r="G8" s="74"/>
      <c r="H8" s="82"/>
    </row>
    <row r="9" spans="1:9" ht="15" customHeight="1" x14ac:dyDescent="0.2">
      <c r="A9" s="91">
        <v>1</v>
      </c>
      <c r="B9" s="92" t="s">
        <v>7</v>
      </c>
      <c r="C9" s="93" t="s">
        <v>8</v>
      </c>
      <c r="D9" s="93" t="s">
        <v>9</v>
      </c>
      <c r="E9" s="93" t="s">
        <v>10</v>
      </c>
      <c r="F9" s="93" t="s">
        <v>11</v>
      </c>
      <c r="G9" s="94" t="s">
        <v>12</v>
      </c>
      <c r="H9" s="82"/>
      <c r="I9" s="76" t="s">
        <v>13</v>
      </c>
    </row>
    <row r="10" spans="1:9" ht="15" customHeight="1" x14ac:dyDescent="0.2">
      <c r="A10" s="91">
        <v>2</v>
      </c>
      <c r="B10" s="95" t="s">
        <v>14</v>
      </c>
      <c r="C10" s="96"/>
      <c r="D10" s="97"/>
      <c r="E10" s="14"/>
      <c r="F10" s="52">
        <f>C10*E10</f>
        <v>0</v>
      </c>
      <c r="G10" s="147"/>
      <c r="H10" s="82"/>
    </row>
    <row r="11" spans="1:9" ht="15" customHeight="1" x14ac:dyDescent="0.2">
      <c r="A11" s="91">
        <v>3</v>
      </c>
      <c r="B11" s="98" t="s">
        <v>15</v>
      </c>
      <c r="C11" s="96"/>
      <c r="D11" s="97"/>
      <c r="E11" s="14"/>
      <c r="F11" s="52">
        <f t="shared" ref="F11:F15" si="0">C11*E11</f>
        <v>0</v>
      </c>
      <c r="G11" s="99"/>
      <c r="H11" s="82"/>
    </row>
    <row r="12" spans="1:9" ht="15" customHeight="1" x14ac:dyDescent="0.2">
      <c r="A12" s="91">
        <v>4</v>
      </c>
      <c r="B12" s="98" t="s">
        <v>16</v>
      </c>
      <c r="C12" s="96"/>
      <c r="D12" s="97"/>
      <c r="E12" s="14"/>
      <c r="F12" s="52">
        <f t="shared" si="0"/>
        <v>0</v>
      </c>
      <c r="G12" s="99"/>
      <c r="H12" s="82"/>
    </row>
    <row r="13" spans="1:9" ht="15" customHeight="1" x14ac:dyDescent="0.2">
      <c r="A13" s="91">
        <v>5</v>
      </c>
      <c r="B13" s="98" t="s">
        <v>17</v>
      </c>
      <c r="C13" s="96"/>
      <c r="D13" s="97"/>
      <c r="E13" s="14"/>
      <c r="F13" s="52">
        <f t="shared" si="0"/>
        <v>0</v>
      </c>
      <c r="G13" s="99"/>
      <c r="H13" s="82"/>
    </row>
    <row r="14" spans="1:9" ht="15" customHeight="1" x14ac:dyDescent="0.2">
      <c r="A14" s="91">
        <v>6</v>
      </c>
      <c r="B14" s="98" t="s">
        <v>18</v>
      </c>
      <c r="C14" s="96"/>
      <c r="D14" s="97"/>
      <c r="E14" s="14"/>
      <c r="F14" s="52">
        <f t="shared" si="0"/>
        <v>0</v>
      </c>
      <c r="G14" s="99"/>
      <c r="H14" s="82"/>
      <c r="I14" s="76" t="s">
        <v>13</v>
      </c>
    </row>
    <row r="15" spans="1:9" ht="15" customHeight="1" thickBot="1" x14ac:dyDescent="0.25">
      <c r="A15" s="91">
        <v>7</v>
      </c>
      <c r="B15" s="100" t="s">
        <v>19</v>
      </c>
      <c r="C15" s="101"/>
      <c r="D15" s="102"/>
      <c r="E15" s="15"/>
      <c r="F15" s="57">
        <f t="shared" si="0"/>
        <v>0</v>
      </c>
      <c r="G15" s="103"/>
      <c r="H15" s="104" t="s">
        <v>20</v>
      </c>
    </row>
    <row r="16" spans="1:9" ht="15" customHeight="1" thickTop="1" x14ac:dyDescent="0.2">
      <c r="A16" s="91">
        <v>8</v>
      </c>
      <c r="B16" s="105" t="s">
        <v>21</v>
      </c>
      <c r="C16" s="106"/>
      <c r="D16" s="107"/>
      <c r="E16" s="18"/>
      <c r="F16" s="52">
        <f>SUM(F10:F15)</f>
        <v>0</v>
      </c>
      <c r="G16" s="108" t="s">
        <v>22</v>
      </c>
      <c r="H16" s="109" t="s">
        <v>23</v>
      </c>
    </row>
    <row r="17" spans="1:17" ht="15" customHeight="1" thickBot="1" x14ac:dyDescent="0.25">
      <c r="A17" s="91">
        <v>9</v>
      </c>
      <c r="B17" s="110" t="s">
        <v>24</v>
      </c>
      <c r="C17" s="111"/>
      <c r="D17" s="112"/>
      <c r="E17" s="21"/>
      <c r="F17" s="52">
        <f>E17*F16</f>
        <v>0</v>
      </c>
      <c r="G17" s="113" t="s">
        <v>25</v>
      </c>
      <c r="H17" s="210" t="s">
        <v>26</v>
      </c>
    </row>
    <row r="18" spans="1:17" ht="15" customHeight="1" x14ac:dyDescent="0.2">
      <c r="A18" s="91">
        <v>10</v>
      </c>
      <c r="B18" s="110" t="s">
        <v>27</v>
      </c>
      <c r="C18" s="111"/>
      <c r="D18" s="115"/>
      <c r="E18" s="23"/>
      <c r="F18" s="60">
        <f>F16+F17</f>
        <v>0</v>
      </c>
      <c r="G18" s="175" t="str">
        <f>IF(G3=0,"",(F18+F19)/G3)</f>
        <v/>
      </c>
      <c r="H18" s="116" t="s">
        <v>28</v>
      </c>
    </row>
    <row r="19" spans="1:17" s="3" customFormat="1" ht="15" customHeight="1" thickBot="1" x14ac:dyDescent="0.25">
      <c r="A19" s="4">
        <v>11</v>
      </c>
      <c r="B19" s="59" t="s">
        <v>29</v>
      </c>
      <c r="C19" s="168" t="s">
        <v>30</v>
      </c>
      <c r="D19" s="170"/>
      <c r="E19" s="171"/>
      <c r="F19" s="60">
        <f>F18*E19</f>
        <v>0</v>
      </c>
      <c r="G19" s="172" t="str">
        <f>IF(OR(C4=C75,C4="")=TRUE,"",IF(OR(C4=C81,C4=C82,C4=C83,C4=C84,C4=C85,C4=C86,C4=C89)=FALSE,"[EUR/m]","[EUR/St]"))</f>
        <v>[EUR/St]</v>
      </c>
      <c r="H19" s="173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1">
        <v>12</v>
      </c>
      <c r="B20" s="92" t="s">
        <v>32</v>
      </c>
      <c r="C20" s="93" t="s">
        <v>8</v>
      </c>
      <c r="D20" s="93" t="s">
        <v>9</v>
      </c>
      <c r="E20" s="93" t="s">
        <v>10</v>
      </c>
      <c r="F20" s="93" t="s">
        <v>11</v>
      </c>
      <c r="G20" s="94" t="s">
        <v>12</v>
      </c>
      <c r="H20" s="209"/>
    </row>
    <row r="21" spans="1:17" ht="15" customHeight="1" x14ac:dyDescent="0.2">
      <c r="A21" s="91">
        <v>13</v>
      </c>
      <c r="B21" s="95" t="s">
        <v>14</v>
      </c>
      <c r="C21" s="96"/>
      <c r="D21" s="97"/>
      <c r="E21" s="14"/>
      <c r="F21" s="52">
        <f t="shared" ref="F21:F26" si="1">C21*E21</f>
        <v>0</v>
      </c>
      <c r="G21" s="99"/>
      <c r="H21" s="116"/>
      <c r="I21" s="76" t="s">
        <v>13</v>
      </c>
    </row>
    <row r="22" spans="1:17" ht="15" customHeight="1" x14ac:dyDescent="0.2">
      <c r="A22" s="91">
        <v>14</v>
      </c>
      <c r="B22" s="98" t="s">
        <v>15</v>
      </c>
      <c r="C22" s="96"/>
      <c r="D22" s="97"/>
      <c r="E22" s="14"/>
      <c r="F22" s="52">
        <f t="shared" si="1"/>
        <v>0</v>
      </c>
      <c r="G22" s="99"/>
      <c r="H22" s="116"/>
    </row>
    <row r="23" spans="1:17" ht="15" customHeight="1" x14ac:dyDescent="0.2">
      <c r="A23" s="91">
        <v>15</v>
      </c>
      <c r="B23" s="98" t="s">
        <v>16</v>
      </c>
      <c r="C23" s="96"/>
      <c r="D23" s="97"/>
      <c r="E23" s="14"/>
      <c r="F23" s="52">
        <f t="shared" si="1"/>
        <v>0</v>
      </c>
      <c r="G23" s="99"/>
      <c r="H23" s="116"/>
    </row>
    <row r="24" spans="1:17" ht="15" customHeight="1" x14ac:dyDescent="0.2">
      <c r="A24" s="91">
        <v>16</v>
      </c>
      <c r="B24" s="98" t="s">
        <v>17</v>
      </c>
      <c r="C24" s="96"/>
      <c r="D24" s="97"/>
      <c r="E24" s="14"/>
      <c r="F24" s="52">
        <f t="shared" si="1"/>
        <v>0</v>
      </c>
      <c r="G24" s="99"/>
      <c r="H24" s="116"/>
    </row>
    <row r="25" spans="1:17" ht="15" customHeight="1" x14ac:dyDescent="0.2">
      <c r="A25" s="91">
        <v>17</v>
      </c>
      <c r="B25" s="98" t="s">
        <v>18</v>
      </c>
      <c r="C25" s="96"/>
      <c r="D25" s="97"/>
      <c r="E25" s="14"/>
      <c r="F25" s="52">
        <f t="shared" si="1"/>
        <v>0</v>
      </c>
      <c r="G25" s="99"/>
      <c r="H25" s="116"/>
    </row>
    <row r="26" spans="1:17" ht="15" customHeight="1" thickBot="1" x14ac:dyDescent="0.25">
      <c r="A26" s="91">
        <v>18</v>
      </c>
      <c r="B26" s="100" t="s">
        <v>19</v>
      </c>
      <c r="C26" s="101"/>
      <c r="D26" s="102"/>
      <c r="E26" s="15"/>
      <c r="F26" s="57">
        <f t="shared" si="1"/>
        <v>0</v>
      </c>
      <c r="G26" s="103"/>
      <c r="H26" s="116"/>
    </row>
    <row r="27" spans="1:17" ht="15" customHeight="1" thickTop="1" x14ac:dyDescent="0.2">
      <c r="A27" s="91">
        <v>19</v>
      </c>
      <c r="B27" s="105" t="s">
        <v>21</v>
      </c>
      <c r="C27" s="106"/>
      <c r="D27" s="107"/>
      <c r="E27" s="18"/>
      <c r="F27" s="52">
        <f>SUM(F21:F26)</f>
        <v>0</v>
      </c>
      <c r="G27" s="108" t="s">
        <v>33</v>
      </c>
      <c r="H27" s="109" t="s">
        <v>34</v>
      </c>
    </row>
    <row r="28" spans="1:17" ht="15" customHeight="1" thickBot="1" x14ac:dyDescent="0.25">
      <c r="A28" s="91">
        <v>20</v>
      </c>
      <c r="B28" s="110" t="s">
        <v>24</v>
      </c>
      <c r="C28" s="111"/>
      <c r="D28" s="112"/>
      <c r="E28" s="21"/>
      <c r="F28" s="52">
        <f>E28*F27</f>
        <v>0</v>
      </c>
      <c r="G28" s="113" t="s">
        <v>25</v>
      </c>
      <c r="H28" s="210" t="s">
        <v>35</v>
      </c>
    </row>
    <row r="29" spans="1:17" ht="15" customHeight="1" x14ac:dyDescent="0.2">
      <c r="A29" s="91">
        <v>21</v>
      </c>
      <c r="B29" s="110" t="s">
        <v>27</v>
      </c>
      <c r="C29" s="111"/>
      <c r="D29" s="115"/>
      <c r="E29" s="23"/>
      <c r="F29" s="60">
        <f>F27+F28</f>
        <v>0</v>
      </c>
      <c r="G29" s="175" t="str">
        <f>IF(G4=0,"",(F29+F30)/G4)</f>
        <v/>
      </c>
      <c r="H29" s="116" t="s">
        <v>36</v>
      </c>
    </row>
    <row r="30" spans="1:17" s="3" customFormat="1" ht="15" customHeight="1" thickBot="1" x14ac:dyDescent="0.25">
      <c r="A30" s="4">
        <v>22</v>
      </c>
      <c r="B30" s="59" t="s">
        <v>37</v>
      </c>
      <c r="C30" s="168" t="s">
        <v>30</v>
      </c>
      <c r="D30" s="170"/>
      <c r="E30" s="171"/>
      <c r="F30" s="60">
        <f>F29*E30</f>
        <v>0</v>
      </c>
      <c r="G30" s="172" t="str">
        <f>IF(OR(C4=C75,C4="")=TRUE,"",IF(OR(C4=C81,C4=C82,C4=C83,C4=C84,C4=C85,C4=C86,C4=C89)=FALSE,"[EUR/m]","[EUR/St]"))</f>
        <v>[EUR/St]</v>
      </c>
      <c r="H30" s="173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1">
        <v>23</v>
      </c>
      <c r="B31" s="92" t="s">
        <v>39</v>
      </c>
      <c r="C31" s="93" t="s">
        <v>8</v>
      </c>
      <c r="D31" s="93" t="s">
        <v>9</v>
      </c>
      <c r="E31" s="93" t="s">
        <v>10</v>
      </c>
      <c r="F31" s="93" t="s">
        <v>11</v>
      </c>
      <c r="G31" s="94" t="s">
        <v>12</v>
      </c>
      <c r="H31" s="116"/>
    </row>
    <row r="32" spans="1:17" ht="15" customHeight="1" x14ac:dyDescent="0.2">
      <c r="A32" s="91">
        <v>24</v>
      </c>
      <c r="B32" s="117"/>
      <c r="C32" s="96"/>
      <c r="D32" s="97"/>
      <c r="E32" s="14"/>
      <c r="F32" s="52">
        <f>C32*E32</f>
        <v>0</v>
      </c>
      <c r="G32" s="99"/>
      <c r="H32" s="116"/>
      <c r="I32" s="76" t="s">
        <v>13</v>
      </c>
    </row>
    <row r="33" spans="1:8" ht="15" customHeight="1" x14ac:dyDescent="0.2">
      <c r="A33" s="91">
        <v>25</v>
      </c>
      <c r="B33" s="117"/>
      <c r="C33" s="96"/>
      <c r="D33" s="97"/>
      <c r="E33" s="14"/>
      <c r="F33" s="52">
        <f>C33*E33</f>
        <v>0</v>
      </c>
      <c r="G33" s="99"/>
      <c r="H33" s="116"/>
    </row>
    <row r="34" spans="1:8" ht="15" customHeight="1" x14ac:dyDescent="0.2">
      <c r="A34" s="91">
        <v>26</v>
      </c>
      <c r="B34" s="117"/>
      <c r="C34" s="96"/>
      <c r="D34" s="97"/>
      <c r="E34" s="14"/>
      <c r="F34" s="52">
        <f>C34*E34</f>
        <v>0</v>
      </c>
      <c r="G34" s="99"/>
      <c r="H34" s="116"/>
    </row>
    <row r="35" spans="1:8" ht="15" customHeight="1" x14ac:dyDescent="0.2">
      <c r="A35" s="91">
        <v>27</v>
      </c>
      <c r="B35" s="117"/>
      <c r="C35" s="96"/>
      <c r="D35" s="97"/>
      <c r="E35" s="14"/>
      <c r="F35" s="52">
        <f>C35*E35</f>
        <v>0</v>
      </c>
      <c r="G35" s="99"/>
      <c r="H35" s="116"/>
    </row>
    <row r="36" spans="1:8" ht="15" customHeight="1" thickBot="1" x14ac:dyDescent="0.25">
      <c r="A36" s="91">
        <v>28</v>
      </c>
      <c r="B36" s="118"/>
      <c r="C36" s="101"/>
      <c r="D36" s="102"/>
      <c r="E36" s="15"/>
      <c r="F36" s="57">
        <f>C36*E36</f>
        <v>0</v>
      </c>
      <c r="G36" s="103"/>
      <c r="H36" s="116"/>
    </row>
    <row r="37" spans="1:8" ht="15" customHeight="1" thickTop="1" x14ac:dyDescent="0.2">
      <c r="A37" s="91">
        <v>29</v>
      </c>
      <c r="B37" s="105" t="s">
        <v>40</v>
      </c>
      <c r="C37" s="106"/>
      <c r="D37" s="107"/>
      <c r="E37" s="18"/>
      <c r="F37" s="52">
        <f>SUM(F32:F36)</f>
        <v>0</v>
      </c>
      <c r="G37" s="108" t="s">
        <v>41</v>
      </c>
      <c r="H37" s="116" t="s">
        <v>42</v>
      </c>
    </row>
    <row r="38" spans="1:8" ht="15" customHeight="1" x14ac:dyDescent="0.2">
      <c r="A38" s="91">
        <v>30</v>
      </c>
      <c r="B38" s="110" t="s">
        <v>43</v>
      </c>
      <c r="C38" s="111"/>
      <c r="D38" s="112"/>
      <c r="E38" s="21"/>
      <c r="F38" s="52">
        <f>F37*E38</f>
        <v>0</v>
      </c>
      <c r="G38" s="119" t="s">
        <v>44</v>
      </c>
      <c r="H38" s="114" t="s">
        <v>45</v>
      </c>
    </row>
    <row r="39" spans="1:8" ht="15" customHeight="1" x14ac:dyDescent="0.2">
      <c r="A39" s="91">
        <v>31</v>
      </c>
      <c r="B39" s="110" t="s">
        <v>46</v>
      </c>
      <c r="C39" s="111"/>
      <c r="D39" s="115"/>
      <c r="E39" s="23"/>
      <c r="F39" s="52">
        <f>F37+F38</f>
        <v>0</v>
      </c>
      <c r="G39" s="120"/>
      <c r="H39" s="116" t="s">
        <v>47</v>
      </c>
    </row>
    <row r="40" spans="1:8" ht="15" customHeight="1" x14ac:dyDescent="0.2">
      <c r="A40" s="91">
        <v>32</v>
      </c>
      <c r="B40" s="110" t="s">
        <v>48</v>
      </c>
      <c r="C40" s="111"/>
      <c r="D40" s="112"/>
      <c r="E40" s="24"/>
      <c r="F40" s="5" t="s">
        <v>49</v>
      </c>
      <c r="G40" s="120"/>
      <c r="H40" s="116"/>
    </row>
    <row r="41" spans="1:8" ht="15" customHeight="1" x14ac:dyDescent="0.2">
      <c r="A41" s="91">
        <v>33</v>
      </c>
      <c r="B41" s="110" t="s">
        <v>50</v>
      </c>
      <c r="C41" s="111"/>
      <c r="D41" s="112"/>
      <c r="E41" s="21"/>
      <c r="F41" s="52">
        <f>IF(E40=0,0,F39/2*E41+F39/E40*12)</f>
        <v>0</v>
      </c>
      <c r="G41" s="120" t="s">
        <v>51</v>
      </c>
      <c r="H41" s="116" t="s">
        <v>52</v>
      </c>
    </row>
    <row r="42" spans="1:8" ht="15" customHeight="1" x14ac:dyDescent="0.2">
      <c r="A42" s="91">
        <v>34</v>
      </c>
      <c r="B42" s="110" t="s">
        <v>53</v>
      </c>
      <c r="C42" s="111"/>
      <c r="D42" s="112"/>
      <c r="E42" s="24"/>
      <c r="F42" s="52">
        <f>IF(E42=0,0,F41/E42)</f>
        <v>0</v>
      </c>
      <c r="G42" s="120" t="s">
        <v>54</v>
      </c>
      <c r="H42" s="114" t="s">
        <v>55</v>
      </c>
    </row>
    <row r="43" spans="1:8" ht="15" customHeight="1" x14ac:dyDescent="0.2">
      <c r="A43" s="91">
        <v>35</v>
      </c>
      <c r="B43" s="110" t="s">
        <v>56</v>
      </c>
      <c r="C43" s="111"/>
      <c r="D43" s="112"/>
      <c r="E43" s="21"/>
      <c r="F43" s="52">
        <f>E43*F39</f>
        <v>0</v>
      </c>
      <c r="G43" s="120" t="s">
        <v>57</v>
      </c>
      <c r="H43" s="114" t="s">
        <v>58</v>
      </c>
    </row>
    <row r="44" spans="1:8" ht="15" customHeight="1" x14ac:dyDescent="0.2">
      <c r="A44" s="91">
        <v>36</v>
      </c>
      <c r="B44" s="121" t="s">
        <v>59</v>
      </c>
      <c r="C44" s="106"/>
      <c r="D44" s="107"/>
      <c r="E44" s="26"/>
      <c r="F44" s="52">
        <f>IF(E42=0,0,F43/E42)</f>
        <v>0</v>
      </c>
      <c r="G44" s="120" t="s">
        <v>60</v>
      </c>
      <c r="H44" s="114" t="s">
        <v>61</v>
      </c>
    </row>
    <row r="45" spans="1:8" ht="15" customHeight="1" thickBot="1" x14ac:dyDescent="0.25">
      <c r="A45" s="91">
        <v>37</v>
      </c>
      <c r="B45" s="100" t="s">
        <v>62</v>
      </c>
      <c r="C45" s="101"/>
      <c r="D45" s="102"/>
      <c r="E45" s="15"/>
      <c r="F45" s="57">
        <f>C45*E45</f>
        <v>0</v>
      </c>
      <c r="G45" s="182" t="s">
        <v>63</v>
      </c>
      <c r="H45" s="114"/>
    </row>
    <row r="46" spans="1:8" ht="15" customHeight="1" thickTop="1" x14ac:dyDescent="0.2">
      <c r="A46" s="91">
        <v>38</v>
      </c>
      <c r="B46" s="105" t="s">
        <v>21</v>
      </c>
      <c r="C46" s="106"/>
      <c r="D46" s="107"/>
      <c r="E46" s="18"/>
      <c r="F46" s="52">
        <f>F42+F44+F45</f>
        <v>0</v>
      </c>
      <c r="G46" s="108" t="s">
        <v>63</v>
      </c>
      <c r="H46" s="114" t="s">
        <v>64</v>
      </c>
    </row>
    <row r="47" spans="1:8" ht="15" customHeight="1" thickBot="1" x14ac:dyDescent="0.25">
      <c r="A47" s="91">
        <v>39</v>
      </c>
      <c r="B47" s="110" t="s">
        <v>24</v>
      </c>
      <c r="C47" s="111"/>
      <c r="D47" s="112"/>
      <c r="E47" s="21"/>
      <c r="F47" s="52">
        <f>E47*F46</f>
        <v>0</v>
      </c>
      <c r="G47" s="113" t="s">
        <v>25</v>
      </c>
      <c r="H47" s="211" t="s">
        <v>65</v>
      </c>
    </row>
    <row r="48" spans="1:8" ht="15" customHeight="1" x14ac:dyDescent="0.2">
      <c r="A48" s="91">
        <v>40</v>
      </c>
      <c r="B48" s="110" t="s">
        <v>27</v>
      </c>
      <c r="C48" s="111"/>
      <c r="D48" s="115"/>
      <c r="E48" s="23"/>
      <c r="F48" s="60">
        <f>F46+F47</f>
        <v>0</v>
      </c>
      <c r="G48" s="175" t="str">
        <f>IF(F48=0,"",(F48+F49)/G3)</f>
        <v/>
      </c>
      <c r="H48" s="114" t="s">
        <v>66</v>
      </c>
    </row>
    <row r="49" spans="1:17" s="3" customFormat="1" ht="15" customHeight="1" thickBot="1" x14ac:dyDescent="0.25">
      <c r="A49" s="4">
        <v>41</v>
      </c>
      <c r="B49" s="59" t="s">
        <v>37</v>
      </c>
      <c r="C49" s="168" t="s">
        <v>30</v>
      </c>
      <c r="D49" s="170"/>
      <c r="E49" s="171"/>
      <c r="F49" s="60">
        <f>F48*E49</f>
        <v>0</v>
      </c>
      <c r="G49" s="172" t="str">
        <f>IF(C4="","",IF(OR(C4=C75,C4=C81,C4=C82,C4=C83,C4=C84,C4=C85,C4=C86,C4=C89)=FALSE,"[EUR/m*d]","[EUR/St*d]"))</f>
        <v>[EUR/St*d]</v>
      </c>
      <c r="H49" s="173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1">
        <v>42</v>
      </c>
      <c r="B50" s="92" t="s">
        <v>68</v>
      </c>
      <c r="C50" s="93" t="s">
        <v>8</v>
      </c>
      <c r="D50" s="93" t="s">
        <v>9</v>
      </c>
      <c r="E50" s="93" t="s">
        <v>10</v>
      </c>
      <c r="F50" s="93" t="s">
        <v>11</v>
      </c>
      <c r="G50" s="146" t="s">
        <v>12</v>
      </c>
      <c r="H50" s="116"/>
    </row>
    <row r="51" spans="1:17" ht="15" customHeight="1" x14ac:dyDescent="0.2">
      <c r="A51" s="91">
        <v>43</v>
      </c>
      <c r="B51" s="98" t="str">
        <f>IF(OR(C4=C75,C4="",C4=C78,C4=C79)=TRUE,"","Bedienung gesamt")</f>
        <v>Bedienung gesamt</v>
      </c>
      <c r="C51" s="96"/>
      <c r="D51" s="97"/>
      <c r="E51" s="14"/>
      <c r="F51" s="52">
        <f t="shared" ref="F51:F54" si="2">C51*E51</f>
        <v>0</v>
      </c>
      <c r="G51" s="99"/>
      <c r="H51" s="116"/>
      <c r="I51" s="76" t="s">
        <v>13</v>
      </c>
    </row>
    <row r="52" spans="1:17" ht="15" customHeight="1" x14ac:dyDescent="0.2">
      <c r="A52" s="91">
        <v>44</v>
      </c>
      <c r="B52" s="98" t="s">
        <v>69</v>
      </c>
      <c r="C52" s="96"/>
      <c r="D52" s="97"/>
      <c r="E52" s="14"/>
      <c r="F52" s="52">
        <f t="shared" si="2"/>
        <v>0</v>
      </c>
      <c r="G52" s="99"/>
      <c r="H52" s="116"/>
    </row>
    <row r="53" spans="1:17" ht="15" customHeight="1" x14ac:dyDescent="0.2">
      <c r="A53" s="91">
        <v>45</v>
      </c>
      <c r="B53" s="98" t="s">
        <v>70</v>
      </c>
      <c r="C53" s="96"/>
      <c r="D53" s="97"/>
      <c r="E53" s="14"/>
      <c r="F53" s="52">
        <f t="shared" si="2"/>
        <v>0</v>
      </c>
      <c r="G53" s="99"/>
      <c r="H53" s="116"/>
    </row>
    <row r="54" spans="1:17" ht="15" customHeight="1" thickBot="1" x14ac:dyDescent="0.25">
      <c r="A54" s="91">
        <v>46</v>
      </c>
      <c r="B54" s="100" t="s">
        <v>71</v>
      </c>
      <c r="C54" s="101"/>
      <c r="D54" s="102"/>
      <c r="E54" s="15"/>
      <c r="F54" s="57">
        <f t="shared" si="2"/>
        <v>0</v>
      </c>
      <c r="G54" s="103"/>
      <c r="H54" s="116"/>
    </row>
    <row r="55" spans="1:17" ht="15" customHeight="1" thickTop="1" x14ac:dyDescent="0.2">
      <c r="A55" s="91">
        <v>47</v>
      </c>
      <c r="B55" s="105" t="s">
        <v>21</v>
      </c>
      <c r="C55" s="106"/>
      <c r="D55" s="107"/>
      <c r="E55" s="18"/>
      <c r="F55" s="52">
        <f>SUM(F51:F54)</f>
        <v>0</v>
      </c>
      <c r="G55" s="108" t="s">
        <v>72</v>
      </c>
      <c r="H55" s="116" t="s">
        <v>73</v>
      </c>
    </row>
    <row r="56" spans="1:17" ht="15" customHeight="1" thickBot="1" x14ac:dyDescent="0.25">
      <c r="A56" s="91">
        <v>48</v>
      </c>
      <c r="B56" s="110" t="s">
        <v>24</v>
      </c>
      <c r="C56" s="111"/>
      <c r="D56" s="112"/>
      <c r="E56" s="21"/>
      <c r="F56" s="52">
        <f>E56*F55</f>
        <v>0</v>
      </c>
      <c r="G56" s="113" t="s">
        <v>25</v>
      </c>
      <c r="H56" s="212" t="s">
        <v>74</v>
      </c>
    </row>
    <row r="57" spans="1:17" ht="15" customHeight="1" x14ac:dyDescent="0.2">
      <c r="A57" s="91">
        <v>49</v>
      </c>
      <c r="B57" s="110" t="s">
        <v>27</v>
      </c>
      <c r="C57" s="111"/>
      <c r="D57" s="115"/>
      <c r="E57" s="23"/>
      <c r="F57" s="60">
        <f>F55+F56</f>
        <v>0</v>
      </c>
      <c r="G57" s="175" t="str">
        <f>IF(G5=0,"",(F57+F58)/G5/G3)</f>
        <v/>
      </c>
      <c r="H57" s="114" t="s">
        <v>75</v>
      </c>
    </row>
    <row r="58" spans="1:17" s="3" customFormat="1" ht="15" customHeight="1" thickBot="1" x14ac:dyDescent="0.25">
      <c r="A58" s="4">
        <v>50</v>
      </c>
      <c r="B58" s="167" t="s">
        <v>37</v>
      </c>
      <c r="C58" s="168" t="s">
        <v>30</v>
      </c>
      <c r="D58" s="170"/>
      <c r="E58" s="171"/>
      <c r="F58" s="169">
        <f>F57*E58</f>
        <v>0</v>
      </c>
      <c r="G58" s="172" t="str">
        <f>IF(OR(C4=C75,C4="")=TRUE,"",IF(OR(C4=C78)=TRUE,"[EUR/m*h]",IF(OR(C4=C89)=TRUE,"[EUR/St*h]","")))</f>
        <v/>
      </c>
      <c r="H58" s="173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3"/>
      <c r="B59" s="74"/>
      <c r="C59" s="123"/>
      <c r="D59" s="123"/>
      <c r="E59" s="124"/>
      <c r="F59" s="123"/>
      <c r="G59" s="123"/>
      <c r="H59" s="125"/>
      <c r="I59" s="126"/>
    </row>
    <row r="60" spans="1:17" s="131" customFormat="1" ht="10.5" x14ac:dyDescent="0.2">
      <c r="A60" s="127"/>
      <c r="B60" s="128" t="s">
        <v>77</v>
      </c>
      <c r="C60" s="129"/>
      <c r="D60" s="128"/>
      <c r="E60" s="129"/>
      <c r="F60" s="130" t="s">
        <v>78</v>
      </c>
      <c r="G60" s="130"/>
      <c r="H60" s="125"/>
      <c r="I60" s="127"/>
      <c r="J60" s="127"/>
      <c r="K60" s="127"/>
      <c r="L60" s="127"/>
      <c r="M60" s="127"/>
      <c r="N60" s="127"/>
      <c r="O60" s="127"/>
      <c r="P60" s="127"/>
      <c r="Q60" s="127"/>
    </row>
    <row r="61" spans="1:17" s="131" customFormat="1" ht="10.5" x14ac:dyDescent="0.2">
      <c r="A61" s="127"/>
      <c r="B61" s="130" t="s">
        <v>79</v>
      </c>
      <c r="C61" s="129"/>
      <c r="D61" s="128"/>
      <c r="E61" s="129"/>
      <c r="F61" s="132" t="s">
        <v>80</v>
      </c>
      <c r="G61" s="130"/>
      <c r="H61" s="125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7" s="131" customFormat="1" ht="10.5" x14ac:dyDescent="0.2">
      <c r="A62" s="127"/>
      <c r="B62" s="128" t="s">
        <v>81</v>
      </c>
      <c r="C62" s="129"/>
      <c r="D62" s="128"/>
      <c r="E62" s="129"/>
      <c r="F62" s="130" t="s">
        <v>82</v>
      </c>
      <c r="G62" s="130"/>
      <c r="H62" s="125"/>
      <c r="I62" s="127"/>
      <c r="J62" s="127"/>
      <c r="K62" s="127"/>
      <c r="L62" s="127"/>
      <c r="M62" s="127"/>
      <c r="N62" s="127"/>
      <c r="O62" s="127"/>
      <c r="P62" s="127"/>
      <c r="Q62" s="127"/>
    </row>
    <row r="63" spans="1:17" s="131" customFormat="1" ht="10.5" x14ac:dyDescent="0.2">
      <c r="A63" s="127"/>
      <c r="B63" s="128" t="s">
        <v>83</v>
      </c>
      <c r="C63" s="129"/>
      <c r="D63" s="128"/>
      <c r="E63" s="129"/>
      <c r="F63" s="132" t="s">
        <v>84</v>
      </c>
      <c r="G63" s="130"/>
      <c r="H63" s="125"/>
      <c r="I63" s="127"/>
      <c r="J63" s="127"/>
      <c r="K63" s="127"/>
      <c r="L63" s="127"/>
      <c r="M63" s="127"/>
      <c r="N63" s="127"/>
      <c r="O63" s="127"/>
      <c r="P63" s="127"/>
      <c r="Q63" s="127"/>
    </row>
    <row r="64" spans="1:17" s="131" customFormat="1" ht="10.5" x14ac:dyDescent="0.2">
      <c r="A64" s="127"/>
      <c r="B64" s="128" t="s">
        <v>85</v>
      </c>
      <c r="C64" s="129"/>
      <c r="D64" s="128"/>
      <c r="E64" s="129"/>
      <c r="F64" s="131" t="s">
        <v>86</v>
      </c>
      <c r="H64" s="125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s="131" customFormat="1" ht="10.5" x14ac:dyDescent="0.2">
      <c r="A65" s="127"/>
      <c r="B65" s="128"/>
      <c r="C65" s="129"/>
      <c r="D65" s="128"/>
      <c r="E65" s="129"/>
      <c r="F65" s="177"/>
      <c r="G65" s="177"/>
      <c r="H65" s="125"/>
      <c r="I65" s="127"/>
      <c r="J65" s="127"/>
      <c r="K65" s="127"/>
      <c r="L65" s="127"/>
      <c r="M65" s="127"/>
      <c r="N65" s="127"/>
      <c r="O65" s="127"/>
      <c r="P65" s="127"/>
      <c r="Q65" s="127"/>
    </row>
    <row r="66" spans="1:17" s="131" customFormat="1" ht="10.5" x14ac:dyDescent="0.2">
      <c r="A66" s="127"/>
      <c r="B66" s="128"/>
      <c r="C66" s="129"/>
      <c r="D66" s="128"/>
      <c r="E66" s="129"/>
      <c r="F66" s="32"/>
      <c r="G66" s="133" t="s">
        <v>87</v>
      </c>
      <c r="H66" s="125"/>
      <c r="I66" s="127"/>
      <c r="J66" s="127"/>
      <c r="K66" s="127"/>
      <c r="L66" s="127"/>
      <c r="M66" s="127"/>
      <c r="N66" s="127"/>
      <c r="O66" s="127"/>
      <c r="P66" s="127"/>
      <c r="Q66" s="127"/>
    </row>
    <row r="67" spans="1:17" ht="8.25" customHeight="1" x14ac:dyDescent="0.2">
      <c r="A67" s="134"/>
      <c r="B67" s="135"/>
      <c r="C67" s="135"/>
      <c r="D67" s="135"/>
      <c r="E67" s="136"/>
      <c r="F67" s="136"/>
      <c r="G67" s="136"/>
      <c r="H67" s="125"/>
    </row>
    <row r="68" spans="1:17" x14ac:dyDescent="0.2">
      <c r="A68" s="73"/>
      <c r="B68" s="74"/>
      <c r="C68" s="74"/>
      <c r="D68" s="74"/>
      <c r="E68" s="137"/>
      <c r="F68" s="74"/>
      <c r="G68" s="74"/>
      <c r="H68" s="125"/>
    </row>
    <row r="69" spans="1:17" x14ac:dyDescent="0.2">
      <c r="A69" s="138"/>
      <c r="B69" s="74"/>
      <c r="C69" s="74"/>
      <c r="D69" s="74"/>
      <c r="E69" s="137"/>
      <c r="F69" s="74"/>
      <c r="G69" s="74"/>
      <c r="H69" s="125"/>
    </row>
    <row r="70" spans="1:17" ht="12" customHeight="1" x14ac:dyDescent="0.2">
      <c r="A70" s="73"/>
      <c r="B70" s="74"/>
      <c r="C70" s="74"/>
      <c r="D70" s="74"/>
      <c r="E70" s="137"/>
      <c r="F70" s="74"/>
      <c r="G70" s="74"/>
      <c r="H70" s="125"/>
    </row>
    <row r="71" spans="1:17" ht="15.75" customHeight="1" x14ac:dyDescent="0.2">
      <c r="A71" s="73"/>
      <c r="B71" s="74"/>
      <c r="C71" s="74"/>
      <c r="D71" s="74"/>
      <c r="E71" s="137"/>
      <c r="F71" s="74"/>
      <c r="G71" s="74"/>
      <c r="H71" s="125"/>
    </row>
    <row r="72" spans="1:17" ht="12" customHeight="1" x14ac:dyDescent="0.2">
      <c r="A72" s="134"/>
      <c r="B72" s="74"/>
      <c r="C72" s="74"/>
      <c r="D72" s="74"/>
      <c r="E72" s="137"/>
      <c r="F72" s="74"/>
      <c r="G72" s="74"/>
      <c r="H72" s="125"/>
    </row>
    <row r="73" spans="1:17" x14ac:dyDescent="0.2">
      <c r="A73" s="73"/>
      <c r="B73" s="74"/>
      <c r="C73" s="74"/>
      <c r="D73" s="74"/>
      <c r="E73" s="137"/>
      <c r="F73" s="74"/>
      <c r="G73" s="74"/>
      <c r="H73" s="125"/>
    </row>
    <row r="74" spans="1:17" x14ac:dyDescent="0.2">
      <c r="A74" s="73"/>
      <c r="B74" s="74"/>
      <c r="C74" s="76"/>
      <c r="D74" s="74"/>
      <c r="E74" s="137"/>
      <c r="F74" s="139" t="s">
        <v>88</v>
      </c>
      <c r="G74" s="139" t="s">
        <v>89</v>
      </c>
      <c r="H74" s="139" t="s">
        <v>90</v>
      </c>
      <c r="I74" s="139" t="s">
        <v>91</v>
      </c>
    </row>
    <row r="75" spans="1:17" x14ac:dyDescent="0.2">
      <c r="A75" s="73"/>
      <c r="B75" s="74"/>
      <c r="C75" s="140" t="s">
        <v>92</v>
      </c>
      <c r="D75" s="141"/>
      <c r="E75" s="142"/>
      <c r="F75" s="143"/>
      <c r="G75" s="143"/>
      <c r="H75" s="143"/>
      <c r="I75" s="139" t="s">
        <v>93</v>
      </c>
    </row>
    <row r="76" spans="1:17" x14ac:dyDescent="0.2">
      <c r="A76" s="73"/>
      <c r="B76" s="74"/>
      <c r="C76" s="140" t="s">
        <v>94</v>
      </c>
      <c r="D76" s="141"/>
      <c r="E76" s="142"/>
      <c r="F76" s="139" t="s">
        <v>95</v>
      </c>
      <c r="G76" s="139" t="s">
        <v>95</v>
      </c>
      <c r="H76" s="143"/>
      <c r="I76" s="139" t="s">
        <v>95</v>
      </c>
    </row>
    <row r="77" spans="1:17" x14ac:dyDescent="0.2">
      <c r="A77" s="73"/>
      <c r="B77" s="74"/>
      <c r="C77" s="140" t="s">
        <v>96</v>
      </c>
      <c r="D77" s="141"/>
      <c r="E77" s="142"/>
      <c r="F77" s="139" t="s">
        <v>95</v>
      </c>
      <c r="G77" s="139" t="s">
        <v>95</v>
      </c>
      <c r="H77" s="143"/>
      <c r="I77" s="139" t="s">
        <v>95</v>
      </c>
    </row>
    <row r="78" spans="1:17" ht="13.5" customHeight="1" x14ac:dyDescent="0.2">
      <c r="A78" s="73"/>
      <c r="B78" s="74"/>
      <c r="C78" s="140" t="s">
        <v>97</v>
      </c>
      <c r="D78" s="141"/>
      <c r="E78" s="142"/>
      <c r="F78" s="139" t="s">
        <v>95</v>
      </c>
      <c r="G78" s="139" t="s">
        <v>95</v>
      </c>
      <c r="H78" s="139" t="s">
        <v>95</v>
      </c>
      <c r="I78" s="139" t="s">
        <v>95</v>
      </c>
    </row>
    <row r="79" spans="1:17" ht="13.5" customHeight="1" x14ac:dyDescent="0.2">
      <c r="A79" s="73"/>
      <c r="B79" s="74"/>
      <c r="C79" s="140" t="s">
        <v>98</v>
      </c>
      <c r="D79" s="141"/>
      <c r="E79" s="142"/>
      <c r="F79" s="139" t="s">
        <v>99</v>
      </c>
      <c r="G79" s="139" t="s">
        <v>99</v>
      </c>
      <c r="H79" s="139" t="s">
        <v>99</v>
      </c>
      <c r="I79" s="139" t="s">
        <v>99</v>
      </c>
      <c r="J79" s="76" t="s">
        <v>13</v>
      </c>
    </row>
    <row r="80" spans="1:17" ht="13.5" customHeight="1" x14ac:dyDescent="0.2">
      <c r="A80" s="73"/>
      <c r="B80" s="74"/>
      <c r="C80" s="140" t="s">
        <v>100</v>
      </c>
      <c r="D80" s="141"/>
      <c r="E80" s="142"/>
      <c r="F80" s="139" t="s">
        <v>93</v>
      </c>
      <c r="G80" s="143"/>
      <c r="H80" s="143"/>
      <c r="I80" s="139" t="s">
        <v>99</v>
      </c>
      <c r="J80" s="76" t="s">
        <v>13</v>
      </c>
    </row>
    <row r="81" spans="1:10" x14ac:dyDescent="0.2">
      <c r="A81" s="73"/>
      <c r="B81" s="74"/>
      <c r="C81" s="140" t="s">
        <v>101</v>
      </c>
      <c r="D81" s="141"/>
      <c r="E81" s="142"/>
      <c r="F81" s="139" t="s">
        <v>93</v>
      </c>
      <c r="G81" s="139" t="s">
        <v>93</v>
      </c>
      <c r="H81" s="143"/>
      <c r="I81" s="139" t="s">
        <v>93</v>
      </c>
    </row>
    <row r="82" spans="1:10" x14ac:dyDescent="0.2">
      <c r="A82" s="73"/>
      <c r="B82" s="74"/>
      <c r="C82" s="140" t="s">
        <v>102</v>
      </c>
      <c r="D82" s="141"/>
      <c r="E82" s="142"/>
      <c r="F82" s="139" t="s">
        <v>93</v>
      </c>
      <c r="G82" s="139" t="s">
        <v>93</v>
      </c>
      <c r="H82" s="143"/>
      <c r="I82" s="139" t="s">
        <v>93</v>
      </c>
    </row>
    <row r="83" spans="1:10" x14ac:dyDescent="0.2">
      <c r="A83" s="73"/>
      <c r="B83" s="74"/>
      <c r="C83" s="140" t="s">
        <v>103</v>
      </c>
      <c r="D83" s="141"/>
      <c r="E83" s="142"/>
      <c r="F83" s="139" t="s">
        <v>93</v>
      </c>
      <c r="G83" s="139" t="s">
        <v>93</v>
      </c>
      <c r="H83" s="143"/>
      <c r="I83" s="139" t="s">
        <v>93</v>
      </c>
    </row>
    <row r="84" spans="1:10" x14ac:dyDescent="0.2">
      <c r="A84" s="73"/>
      <c r="B84" s="74"/>
      <c r="C84" s="140" t="s">
        <v>104</v>
      </c>
      <c r="D84" s="141"/>
      <c r="E84" s="142"/>
      <c r="F84" s="139" t="s">
        <v>93</v>
      </c>
      <c r="G84" s="139" t="s">
        <v>93</v>
      </c>
      <c r="H84" s="143"/>
      <c r="I84" s="139" t="s">
        <v>93</v>
      </c>
    </row>
    <row r="85" spans="1:10" x14ac:dyDescent="0.2">
      <c r="A85" s="73"/>
      <c r="B85" s="74"/>
      <c r="C85" s="140" t="s">
        <v>105</v>
      </c>
      <c r="D85" s="141"/>
      <c r="E85" s="142"/>
      <c r="F85" s="139" t="s">
        <v>93</v>
      </c>
      <c r="G85" s="139" t="s">
        <v>93</v>
      </c>
      <c r="H85" s="143"/>
      <c r="I85" s="139" t="s">
        <v>93</v>
      </c>
    </row>
    <row r="86" spans="1:10" x14ac:dyDescent="0.2">
      <c r="A86" s="73"/>
      <c r="B86" s="74"/>
      <c r="C86" s="140" t="s">
        <v>106</v>
      </c>
      <c r="D86" s="141"/>
      <c r="E86" s="142"/>
      <c r="F86" s="139" t="s">
        <v>93</v>
      </c>
      <c r="G86" s="139" t="s">
        <v>93</v>
      </c>
      <c r="H86" s="143"/>
      <c r="I86" s="139" t="s">
        <v>93</v>
      </c>
    </row>
    <row r="87" spans="1:10" x14ac:dyDescent="0.2">
      <c r="A87" s="73"/>
      <c r="B87" s="74"/>
      <c r="C87" s="140" t="s">
        <v>107</v>
      </c>
      <c r="D87" s="141"/>
      <c r="E87" s="142"/>
      <c r="F87" s="139" t="s">
        <v>93</v>
      </c>
      <c r="G87" s="139" t="s">
        <v>93</v>
      </c>
      <c r="H87" s="139" t="s">
        <v>108</v>
      </c>
      <c r="I87" s="139" t="s">
        <v>93</v>
      </c>
      <c r="J87" s="76" t="s">
        <v>13</v>
      </c>
    </row>
    <row r="88" spans="1:10" x14ac:dyDescent="0.2">
      <c r="A88" s="73"/>
      <c r="B88" s="74"/>
      <c r="C88" s="140" t="s">
        <v>109</v>
      </c>
      <c r="D88" s="141"/>
      <c r="E88" s="142"/>
      <c r="F88" s="139" t="s">
        <v>93</v>
      </c>
      <c r="G88" s="143"/>
      <c r="H88" s="139" t="s">
        <v>99</v>
      </c>
      <c r="I88" s="139" t="s">
        <v>99</v>
      </c>
      <c r="J88" s="76" t="s">
        <v>13</v>
      </c>
    </row>
    <row r="89" spans="1:10" x14ac:dyDescent="0.2">
      <c r="A89" s="73"/>
      <c r="B89" s="74"/>
      <c r="C89" s="140" t="s">
        <v>110</v>
      </c>
      <c r="D89" s="141"/>
      <c r="E89" s="142"/>
      <c r="F89" s="139" t="s">
        <v>95</v>
      </c>
      <c r="G89" s="143"/>
      <c r="H89" s="139" t="s">
        <v>111</v>
      </c>
      <c r="I89" s="139" t="s">
        <v>111</v>
      </c>
    </row>
    <row r="90" spans="1:10" x14ac:dyDescent="0.2">
      <c r="A90" s="73"/>
      <c r="B90" s="74"/>
      <c r="C90" s="74"/>
      <c r="D90" s="74"/>
      <c r="E90" s="137"/>
      <c r="F90" s="74"/>
      <c r="G90" s="74"/>
      <c r="H90" s="125"/>
    </row>
    <row r="91" spans="1:10" x14ac:dyDescent="0.2">
      <c r="A91" s="73"/>
      <c r="B91" s="74"/>
      <c r="C91" s="74"/>
      <c r="D91" s="74"/>
      <c r="E91" s="137"/>
      <c r="F91" s="74"/>
      <c r="G91" s="74"/>
      <c r="H91" s="125"/>
    </row>
    <row r="92" spans="1:10" x14ac:dyDescent="0.2">
      <c r="A92" s="73"/>
      <c r="B92" s="74"/>
      <c r="C92" s="74"/>
      <c r="D92" s="74"/>
      <c r="E92" s="137"/>
      <c r="F92" s="74"/>
      <c r="G92" s="74"/>
      <c r="H92" s="125"/>
    </row>
    <row r="93" spans="1:10" x14ac:dyDescent="0.2">
      <c r="A93" s="73"/>
      <c r="B93" s="74"/>
      <c r="C93" s="74"/>
      <c r="D93" s="74"/>
      <c r="E93" s="137"/>
      <c r="F93" s="74"/>
      <c r="G93" s="74"/>
      <c r="H93" s="125"/>
    </row>
    <row r="94" spans="1:10" x14ac:dyDescent="0.2">
      <c r="A94" s="73"/>
      <c r="B94" s="74"/>
      <c r="C94" s="74"/>
      <c r="D94" s="74"/>
      <c r="E94" s="137"/>
      <c r="F94" s="74"/>
      <c r="G94" s="74"/>
      <c r="H94" s="125"/>
    </row>
    <row r="95" spans="1:10" x14ac:dyDescent="0.2">
      <c r="A95" s="73"/>
      <c r="B95" s="74"/>
      <c r="C95" s="74"/>
      <c r="D95" s="74"/>
      <c r="E95" s="137"/>
      <c r="F95" s="74"/>
      <c r="G95" s="74"/>
      <c r="H95" s="125"/>
    </row>
    <row r="96" spans="1:10" x14ac:dyDescent="0.2">
      <c r="A96" s="73"/>
      <c r="B96" s="74"/>
      <c r="C96" s="74"/>
      <c r="D96" s="74"/>
      <c r="E96" s="137"/>
      <c r="F96" s="74"/>
      <c r="G96" s="74"/>
      <c r="H96" s="125"/>
    </row>
    <row r="97" spans="1:8" x14ac:dyDescent="0.2">
      <c r="A97" s="73"/>
      <c r="B97" s="74"/>
      <c r="C97" s="74"/>
      <c r="D97" s="74"/>
      <c r="E97" s="137"/>
      <c r="F97" s="74"/>
      <c r="G97" s="74"/>
      <c r="H97" s="125"/>
    </row>
    <row r="98" spans="1:8" x14ac:dyDescent="0.2">
      <c r="A98" s="73"/>
      <c r="B98" s="74"/>
      <c r="C98" s="74"/>
      <c r="D98" s="74"/>
      <c r="E98" s="137"/>
      <c r="F98" s="74"/>
      <c r="G98" s="74"/>
      <c r="H98" s="125"/>
    </row>
    <row r="99" spans="1:8" x14ac:dyDescent="0.2">
      <c r="A99" s="73"/>
      <c r="B99" s="74"/>
      <c r="C99" s="74"/>
      <c r="D99" s="74"/>
      <c r="E99" s="137"/>
      <c r="F99" s="74"/>
      <c r="G99" s="74"/>
      <c r="H99" s="125"/>
    </row>
    <row r="100" spans="1:8" x14ac:dyDescent="0.2">
      <c r="A100" s="73"/>
      <c r="B100" s="74"/>
      <c r="C100" s="74"/>
      <c r="D100" s="74"/>
      <c r="E100" s="137"/>
      <c r="F100" s="74"/>
      <c r="G100" s="74"/>
      <c r="H100" s="125"/>
    </row>
    <row r="101" spans="1:8" x14ac:dyDescent="0.2">
      <c r="A101" s="73"/>
      <c r="B101" s="74"/>
      <c r="C101" s="74"/>
      <c r="D101" s="74"/>
      <c r="E101" s="137"/>
      <c r="F101" s="74"/>
      <c r="G101" s="74"/>
      <c r="H101" s="125"/>
    </row>
    <row r="102" spans="1:8" x14ac:dyDescent="0.2">
      <c r="A102" s="73"/>
      <c r="B102" s="74"/>
      <c r="C102" s="74"/>
      <c r="D102" s="74"/>
      <c r="E102" s="137"/>
      <c r="F102" s="74"/>
      <c r="G102" s="74"/>
      <c r="H102" s="125"/>
    </row>
    <row r="103" spans="1:8" x14ac:dyDescent="0.2">
      <c r="A103" s="73"/>
      <c r="B103" s="74"/>
      <c r="C103" s="74"/>
      <c r="D103" s="74"/>
      <c r="E103" s="137"/>
      <c r="F103" s="74"/>
      <c r="G103" s="74"/>
      <c r="H103" s="125"/>
    </row>
    <row r="104" spans="1:8" x14ac:dyDescent="0.2">
      <c r="A104" s="73"/>
      <c r="B104" s="74"/>
      <c r="C104" s="74"/>
      <c r="D104" s="74"/>
      <c r="E104" s="137"/>
      <c r="F104" s="74"/>
      <c r="G104" s="74"/>
      <c r="H104" s="125"/>
    </row>
    <row r="105" spans="1:8" x14ac:dyDescent="0.2">
      <c r="A105" s="73"/>
      <c r="B105" s="74"/>
      <c r="C105" s="74"/>
      <c r="D105" s="74"/>
      <c r="E105" s="137"/>
      <c r="F105" s="74"/>
      <c r="G105" s="74"/>
      <c r="H105" s="125"/>
    </row>
    <row r="106" spans="1:8" x14ac:dyDescent="0.2">
      <c r="A106" s="73"/>
      <c r="B106" s="74"/>
      <c r="C106" s="74"/>
      <c r="D106" s="74"/>
      <c r="E106" s="137"/>
      <c r="F106" s="74"/>
      <c r="G106" s="74"/>
      <c r="H106" s="125"/>
    </row>
    <row r="107" spans="1:8" x14ac:dyDescent="0.2">
      <c r="A107" s="73"/>
      <c r="B107" s="74"/>
      <c r="C107" s="74"/>
      <c r="D107" s="74"/>
      <c r="E107" s="137"/>
      <c r="F107" s="74"/>
      <c r="G107" s="74"/>
      <c r="H107" s="125"/>
    </row>
    <row r="108" spans="1:8" x14ac:dyDescent="0.2">
      <c r="A108" s="73"/>
      <c r="B108" s="74"/>
      <c r="C108" s="74"/>
      <c r="D108" s="74"/>
      <c r="E108" s="137"/>
      <c r="F108" s="74"/>
      <c r="G108" s="74"/>
      <c r="H108" s="125"/>
    </row>
    <row r="109" spans="1:8" x14ac:dyDescent="0.2">
      <c r="A109" s="73"/>
      <c r="B109" s="74"/>
      <c r="C109" s="74"/>
      <c r="D109" s="74"/>
      <c r="E109" s="137"/>
      <c r="F109" s="74"/>
      <c r="G109" s="74"/>
      <c r="H109" s="125"/>
    </row>
    <row r="110" spans="1:8" x14ac:dyDescent="0.2">
      <c r="A110" s="73"/>
      <c r="B110" s="74"/>
      <c r="C110" s="74"/>
      <c r="D110" s="74"/>
      <c r="E110" s="137"/>
      <c r="F110" s="74"/>
      <c r="G110" s="74"/>
      <c r="H110" s="125"/>
    </row>
    <row r="111" spans="1:8" x14ac:dyDescent="0.2">
      <c r="A111" s="73"/>
      <c r="B111" s="74"/>
      <c r="C111" s="74"/>
      <c r="D111" s="74"/>
      <c r="E111" s="137"/>
      <c r="F111" s="74"/>
      <c r="G111" s="74"/>
      <c r="H111" s="125"/>
    </row>
    <row r="112" spans="1:8" x14ac:dyDescent="0.2">
      <c r="A112" s="73"/>
      <c r="B112" s="74"/>
      <c r="C112" s="74"/>
      <c r="D112" s="74"/>
      <c r="E112" s="137"/>
      <c r="F112" s="74"/>
      <c r="G112" s="74"/>
      <c r="H112" s="125"/>
    </row>
    <row r="113" spans="1:8" x14ac:dyDescent="0.2">
      <c r="A113" s="73"/>
      <c r="B113" s="74"/>
      <c r="C113" s="74"/>
      <c r="D113" s="74"/>
      <c r="E113" s="137"/>
      <c r="F113" s="74"/>
      <c r="G113" s="74"/>
      <c r="H113" s="125"/>
    </row>
    <row r="114" spans="1:8" x14ac:dyDescent="0.2">
      <c r="A114" s="73"/>
      <c r="B114" s="74"/>
      <c r="C114" s="74"/>
      <c r="D114" s="74"/>
      <c r="E114" s="137"/>
      <c r="F114" s="74"/>
      <c r="G114" s="74"/>
      <c r="H114" s="125"/>
    </row>
    <row r="115" spans="1:8" x14ac:dyDescent="0.2">
      <c r="A115" s="73"/>
      <c r="B115" s="74"/>
      <c r="C115" s="74"/>
      <c r="D115" s="74"/>
      <c r="E115" s="137"/>
      <c r="F115" s="74"/>
      <c r="G115" s="74"/>
      <c r="H115" s="125"/>
    </row>
    <row r="116" spans="1:8" x14ac:dyDescent="0.2">
      <c r="A116" s="73"/>
      <c r="B116" s="74"/>
      <c r="C116" s="74"/>
      <c r="D116" s="74"/>
      <c r="E116" s="137"/>
      <c r="F116" s="74"/>
      <c r="G116" s="74"/>
      <c r="H116" s="125"/>
    </row>
    <row r="117" spans="1:8" x14ac:dyDescent="0.2">
      <c r="A117" s="73"/>
      <c r="B117" s="74"/>
      <c r="C117" s="74"/>
      <c r="D117" s="74"/>
      <c r="E117" s="137"/>
      <c r="F117" s="74"/>
      <c r="G117" s="74"/>
      <c r="H117" s="125"/>
    </row>
    <row r="118" spans="1:8" x14ac:dyDescent="0.2">
      <c r="A118" s="73"/>
      <c r="B118" s="74"/>
      <c r="C118" s="74"/>
      <c r="D118" s="74"/>
      <c r="E118" s="137"/>
      <c r="F118" s="74"/>
      <c r="G118" s="74"/>
      <c r="H118" s="125"/>
    </row>
    <row r="119" spans="1:8" x14ac:dyDescent="0.2">
      <c r="A119" s="73"/>
      <c r="B119" s="74"/>
      <c r="C119" s="74"/>
      <c r="D119" s="74"/>
      <c r="E119" s="137"/>
      <c r="F119" s="74"/>
      <c r="G119" s="74"/>
      <c r="H119" s="125"/>
    </row>
    <row r="120" spans="1:8" x14ac:dyDescent="0.2">
      <c r="A120" s="73"/>
      <c r="B120" s="74"/>
      <c r="C120" s="74"/>
      <c r="D120" s="74"/>
      <c r="E120" s="137"/>
      <c r="F120" s="74"/>
      <c r="G120" s="74"/>
      <c r="H120" s="125"/>
    </row>
    <row r="121" spans="1:8" x14ac:dyDescent="0.2">
      <c r="A121" s="73"/>
      <c r="B121" s="74"/>
      <c r="C121" s="74"/>
      <c r="D121" s="74"/>
      <c r="E121" s="137"/>
      <c r="F121" s="74"/>
      <c r="G121" s="74"/>
      <c r="H121" s="125"/>
    </row>
    <row r="122" spans="1:8" x14ac:dyDescent="0.2">
      <c r="A122" s="73"/>
      <c r="B122" s="74"/>
      <c r="C122" s="74"/>
      <c r="D122" s="74"/>
      <c r="E122" s="137"/>
      <c r="F122" s="74"/>
      <c r="G122" s="74"/>
      <c r="H122" s="125"/>
    </row>
    <row r="123" spans="1:8" x14ac:dyDescent="0.2">
      <c r="A123" s="73"/>
      <c r="B123" s="74"/>
      <c r="C123" s="74"/>
      <c r="D123" s="74"/>
      <c r="E123" s="137"/>
      <c r="F123" s="74"/>
      <c r="G123" s="74"/>
      <c r="H123" s="125"/>
    </row>
    <row r="124" spans="1:8" x14ac:dyDescent="0.2">
      <c r="A124" s="73"/>
      <c r="B124" s="74"/>
      <c r="C124" s="74"/>
      <c r="D124" s="74"/>
      <c r="E124" s="137"/>
      <c r="F124" s="74"/>
      <c r="G124" s="74"/>
      <c r="H124" s="125"/>
    </row>
    <row r="125" spans="1:8" x14ac:dyDescent="0.2">
      <c r="A125" s="73"/>
      <c r="B125" s="74"/>
      <c r="C125" s="74"/>
      <c r="D125" s="74"/>
      <c r="E125" s="137"/>
      <c r="F125" s="74"/>
      <c r="G125" s="74"/>
      <c r="H125" s="125"/>
    </row>
    <row r="126" spans="1:8" x14ac:dyDescent="0.2">
      <c r="A126" s="73"/>
      <c r="B126" s="74"/>
      <c r="C126" s="74"/>
      <c r="D126" s="74"/>
      <c r="E126" s="137"/>
      <c r="F126" s="74"/>
      <c r="G126" s="74"/>
      <c r="H126" s="125"/>
    </row>
    <row r="127" spans="1:8" x14ac:dyDescent="0.2">
      <c r="A127" s="73"/>
      <c r="B127" s="74"/>
      <c r="C127" s="74"/>
      <c r="D127" s="74"/>
      <c r="E127" s="137"/>
      <c r="F127" s="74"/>
      <c r="G127" s="74"/>
      <c r="H127" s="125"/>
    </row>
    <row r="128" spans="1:8" x14ac:dyDescent="0.2">
      <c r="A128" s="73"/>
      <c r="B128" s="74"/>
      <c r="C128" s="74"/>
      <c r="D128" s="74"/>
      <c r="E128" s="137"/>
      <c r="F128" s="74"/>
      <c r="G128" s="74"/>
      <c r="H128" s="125"/>
    </row>
    <row r="129" spans="1:8" x14ac:dyDescent="0.2">
      <c r="A129" s="73"/>
      <c r="B129" s="74"/>
      <c r="C129" s="74"/>
      <c r="D129" s="74"/>
      <c r="E129" s="137"/>
      <c r="F129" s="74"/>
      <c r="G129" s="74"/>
      <c r="H129" s="125"/>
    </row>
    <row r="130" spans="1:8" x14ac:dyDescent="0.2">
      <c r="A130" s="73"/>
      <c r="B130" s="74"/>
      <c r="C130" s="74"/>
      <c r="D130" s="74"/>
      <c r="E130" s="137"/>
      <c r="F130" s="74"/>
      <c r="G130" s="74"/>
      <c r="H130" s="125"/>
    </row>
    <row r="131" spans="1:8" x14ac:dyDescent="0.2">
      <c r="A131" s="73"/>
      <c r="B131" s="74"/>
      <c r="C131" s="74"/>
      <c r="D131" s="74"/>
      <c r="E131" s="137"/>
      <c r="F131" s="74"/>
      <c r="G131" s="74"/>
      <c r="H131" s="125"/>
    </row>
    <row r="132" spans="1:8" x14ac:dyDescent="0.2">
      <c r="A132" s="73"/>
      <c r="B132" s="74"/>
      <c r="C132" s="74"/>
      <c r="D132" s="74"/>
      <c r="E132" s="137"/>
      <c r="F132" s="74"/>
      <c r="G132" s="74"/>
      <c r="H132" s="125"/>
    </row>
    <row r="133" spans="1:8" x14ac:dyDescent="0.2">
      <c r="A133" s="73"/>
      <c r="B133" s="74"/>
      <c r="C133" s="74"/>
      <c r="D133" s="74"/>
      <c r="E133" s="137"/>
      <c r="F133" s="74"/>
      <c r="G133" s="74"/>
      <c r="H133" s="125"/>
    </row>
    <row r="134" spans="1:8" x14ac:dyDescent="0.2">
      <c r="A134" s="73"/>
      <c r="B134" s="74"/>
      <c r="C134" s="74"/>
      <c r="D134" s="74"/>
      <c r="E134" s="137"/>
      <c r="F134" s="74"/>
      <c r="G134" s="74"/>
      <c r="H134" s="125"/>
    </row>
    <row r="135" spans="1:8" x14ac:dyDescent="0.2">
      <c r="A135" s="73"/>
      <c r="B135" s="74"/>
      <c r="C135" s="74"/>
      <c r="D135" s="74"/>
      <c r="E135" s="137"/>
      <c r="F135" s="74"/>
      <c r="G135" s="74"/>
      <c r="H135" s="125"/>
    </row>
    <row r="136" spans="1:8" x14ac:dyDescent="0.2">
      <c r="A136" s="73"/>
      <c r="B136" s="74"/>
      <c r="C136" s="74"/>
      <c r="D136" s="74"/>
      <c r="E136" s="137"/>
      <c r="F136" s="74"/>
      <c r="G136" s="74"/>
      <c r="H136" s="125"/>
    </row>
    <row r="137" spans="1:8" x14ac:dyDescent="0.2">
      <c r="A137" s="73"/>
      <c r="B137" s="74"/>
      <c r="C137" s="74"/>
      <c r="D137" s="74"/>
      <c r="E137" s="137"/>
      <c r="F137" s="74"/>
      <c r="G137" s="74"/>
      <c r="H137" s="125"/>
    </row>
    <row r="138" spans="1:8" x14ac:dyDescent="0.2">
      <c r="A138" s="73"/>
      <c r="B138" s="74"/>
      <c r="C138" s="74"/>
      <c r="D138" s="74"/>
      <c r="E138" s="137"/>
      <c r="F138" s="74"/>
      <c r="G138" s="74"/>
      <c r="H138" s="125"/>
    </row>
    <row r="139" spans="1:8" x14ac:dyDescent="0.2">
      <c r="A139" s="73"/>
      <c r="B139" s="74"/>
      <c r="C139" s="74"/>
      <c r="D139" s="74"/>
      <c r="E139" s="137"/>
      <c r="F139" s="74"/>
      <c r="G139" s="74"/>
      <c r="H139" s="125"/>
    </row>
    <row r="140" spans="1:8" x14ac:dyDescent="0.2">
      <c r="A140" s="73"/>
      <c r="B140" s="74"/>
      <c r="C140" s="74"/>
      <c r="D140" s="74"/>
      <c r="E140" s="137"/>
      <c r="F140" s="74"/>
      <c r="G140" s="74"/>
      <c r="H140" s="125"/>
    </row>
    <row r="141" spans="1:8" x14ac:dyDescent="0.2">
      <c r="A141" s="73"/>
      <c r="B141" s="74"/>
      <c r="C141" s="74"/>
      <c r="D141" s="74"/>
      <c r="E141" s="74"/>
      <c r="F141" s="74"/>
      <c r="G141" s="74"/>
      <c r="H141" s="125"/>
    </row>
    <row r="142" spans="1:8" x14ac:dyDescent="0.2">
      <c r="A142" s="73"/>
      <c r="B142" s="74"/>
      <c r="C142" s="74"/>
      <c r="D142" s="74"/>
      <c r="E142" s="74"/>
      <c r="F142" s="74"/>
      <c r="G142" s="74"/>
      <c r="H142" s="125"/>
    </row>
    <row r="143" spans="1:8" x14ac:dyDescent="0.2">
      <c r="A143" s="73"/>
      <c r="B143" s="74"/>
      <c r="C143" s="74"/>
      <c r="D143" s="74"/>
      <c r="E143" s="74"/>
      <c r="F143" s="74"/>
      <c r="G143" s="74"/>
      <c r="H143" s="125"/>
    </row>
    <row r="144" spans="1:8" x14ac:dyDescent="0.2">
      <c r="A144" s="73"/>
      <c r="B144" s="74"/>
      <c r="C144" s="74"/>
      <c r="D144" s="74"/>
      <c r="E144" s="74"/>
      <c r="F144" s="74"/>
      <c r="G144" s="74"/>
      <c r="H144" s="125"/>
    </row>
    <row r="145" spans="1:8" x14ac:dyDescent="0.2">
      <c r="A145" s="73"/>
      <c r="B145" s="74"/>
      <c r="C145" s="74"/>
      <c r="D145" s="74"/>
      <c r="E145" s="74"/>
      <c r="F145" s="74"/>
      <c r="G145" s="74"/>
      <c r="H145" s="125"/>
    </row>
    <row r="146" spans="1:8" x14ac:dyDescent="0.2">
      <c r="A146" s="73"/>
      <c r="B146" s="74"/>
      <c r="C146" s="74"/>
      <c r="D146" s="74"/>
      <c r="E146" s="74"/>
      <c r="F146" s="74"/>
      <c r="G146" s="74"/>
      <c r="H146" s="125"/>
    </row>
    <row r="147" spans="1:8" x14ac:dyDescent="0.2">
      <c r="A147" s="73"/>
      <c r="B147" s="74"/>
      <c r="C147" s="74"/>
      <c r="D147" s="74"/>
      <c r="E147" s="74"/>
      <c r="F147" s="74"/>
      <c r="G147" s="74"/>
      <c r="H147" s="125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F05324D1-BC31-4390-8213-3070046A24B9}">
      <formula1>$C$74:$C$89</formula1>
    </dataValidation>
    <dataValidation type="decimal" allowBlank="1" showInputMessage="1" showErrorMessage="1" sqref="E19 E30 E49 E58" xr:uid="{91C5B47F-0B6C-4456-8E30-D5A7CD9EC374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FCBC1197-4D25-44C8-BB9B-4C6D0E6EDFE8}">
      <formula1>0</formula1>
    </dataValidation>
    <dataValidation type="list" allowBlank="1" showInputMessage="1" showErrorMessage="1" sqref="D10:D15 D21:D26 D32:D36 D51:D54" xr:uid="{6D581C8E-0F62-4C5F-BAB6-0E3A18C8C8B8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9.85546875" style="34" customWidth="1"/>
    <col min="5" max="5" width="17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146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33" t="s">
        <v>186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3" priority="52" stopIfTrue="1">
      <formula>IF($C$4="AWS / FA / Signal &amp; Magnet",1,0)</formula>
    </cfRule>
  </conditionalFormatting>
  <conditionalFormatting sqref="E10:E11">
    <cfRule type="cellIs" dxfId="72" priority="44" stopIfTrue="1" operator="greaterThan">
      <formula>0</formula>
    </cfRule>
  </conditionalFormatting>
  <conditionalFormatting sqref="E27">
    <cfRule type="cellIs" dxfId="71" priority="5" stopIfTrue="1" operator="greaterThan">
      <formula>0</formula>
    </cfRule>
  </conditionalFormatting>
  <conditionalFormatting sqref="E34">
    <cfRule type="cellIs" dxfId="70" priority="4" stopIfTrue="1" operator="greaterThan">
      <formula>0</formula>
    </cfRule>
  </conditionalFormatting>
  <conditionalFormatting sqref="E41">
    <cfRule type="cellIs" dxfId="69" priority="1" stopIfTrue="1" operator="greaterThan">
      <formula>0</formula>
    </cfRule>
  </conditionalFormatting>
  <conditionalFormatting sqref="F9:F16">
    <cfRule type="cellIs" dxfId="68" priority="38" stopIfTrue="1" operator="greaterThan">
      <formula>0</formula>
    </cfRule>
  </conditionalFormatting>
  <conditionalFormatting sqref="F16">
    <cfRule type="cellIs" dxfId="67" priority="39" stopIfTrue="1" operator="lessThan">
      <formula>0</formula>
    </cfRule>
  </conditionalFormatting>
  <conditionalFormatting sqref="F18:F24">
    <cfRule type="cellIs" dxfId="66" priority="14" stopIfTrue="1" operator="greaterThan">
      <formula>0</formula>
    </cfRule>
  </conditionalFormatting>
  <conditionalFormatting sqref="F24">
    <cfRule type="cellIs" dxfId="65" priority="15" stopIfTrue="1" operator="lessThan">
      <formula>0</formula>
    </cfRule>
  </conditionalFormatting>
  <conditionalFormatting sqref="F26:F31">
    <cfRule type="cellIs" dxfId="64" priority="12" stopIfTrue="1" operator="greaterThan">
      <formula>0</formula>
    </cfRule>
  </conditionalFormatting>
  <conditionalFormatting sqref="F31">
    <cfRule type="cellIs" dxfId="63" priority="13" stopIfTrue="1" operator="lessThan">
      <formula>0</formula>
    </cfRule>
  </conditionalFormatting>
  <conditionalFormatting sqref="F34:F38">
    <cfRule type="cellIs" dxfId="62" priority="10" stopIfTrue="1" operator="greaterThan">
      <formula>0</formula>
    </cfRule>
  </conditionalFormatting>
  <conditionalFormatting sqref="F38">
    <cfRule type="cellIs" dxfId="61" priority="11" stopIfTrue="1" operator="lessThan">
      <formula>0</formula>
    </cfRule>
  </conditionalFormatting>
  <conditionalFormatting sqref="F41:F45">
    <cfRule type="cellIs" dxfId="60" priority="3" stopIfTrue="1" operator="greaterThan">
      <formula>0</formula>
    </cfRule>
  </conditionalFormatting>
  <conditionalFormatting sqref="F45">
    <cfRule type="cellIs" dxfId="59" priority="9" stopIfTrue="1" operator="lessThan">
      <formula>0</formula>
    </cfRule>
  </conditionalFormatting>
  <conditionalFormatting sqref="G15">
    <cfRule type="cellIs" dxfId="58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D1FC6-ABCC-4B50-8E8C-EE1001158895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11.140625" style="34" customWidth="1"/>
    <col min="5" max="5" width="16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147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33" t="s">
        <v>186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7" priority="16" stopIfTrue="1">
      <formula>IF($C$4="AWS / FA / Signal &amp; Magnet",1,0)</formula>
    </cfRule>
  </conditionalFormatting>
  <conditionalFormatting sqref="E10:E11">
    <cfRule type="cellIs" dxfId="56" priority="14" stopIfTrue="1" operator="greaterThan">
      <formula>0</formula>
    </cfRule>
  </conditionalFormatting>
  <conditionalFormatting sqref="E27">
    <cfRule type="cellIs" dxfId="55" priority="4" stopIfTrue="1" operator="greaterThan">
      <formula>0</formula>
    </cfRule>
  </conditionalFormatting>
  <conditionalFormatting sqref="E34">
    <cfRule type="cellIs" dxfId="54" priority="3" stopIfTrue="1" operator="greaterThan">
      <formula>0</formula>
    </cfRule>
  </conditionalFormatting>
  <conditionalFormatting sqref="E41">
    <cfRule type="cellIs" dxfId="53" priority="1" stopIfTrue="1" operator="greaterThan">
      <formula>0</formula>
    </cfRule>
  </conditionalFormatting>
  <conditionalFormatting sqref="F9:F16">
    <cfRule type="cellIs" dxfId="52" priority="12" stopIfTrue="1" operator="greaterThan">
      <formula>0</formula>
    </cfRule>
  </conditionalFormatting>
  <conditionalFormatting sqref="F16">
    <cfRule type="cellIs" dxfId="51" priority="13" stopIfTrue="1" operator="lessThan">
      <formula>0</formula>
    </cfRule>
  </conditionalFormatting>
  <conditionalFormatting sqref="F18:F24">
    <cfRule type="cellIs" dxfId="50" priority="10" stopIfTrue="1" operator="greaterThan">
      <formula>0</formula>
    </cfRule>
  </conditionalFormatting>
  <conditionalFormatting sqref="F24">
    <cfRule type="cellIs" dxfId="49" priority="11" stopIfTrue="1" operator="lessThan">
      <formula>0</formula>
    </cfRule>
  </conditionalFormatting>
  <conditionalFormatting sqref="F26:F31">
    <cfRule type="cellIs" dxfId="48" priority="8" stopIfTrue="1" operator="greaterThan">
      <formula>0</formula>
    </cfRule>
  </conditionalFormatting>
  <conditionalFormatting sqref="F31">
    <cfRule type="cellIs" dxfId="47" priority="9" stopIfTrue="1" operator="lessThan">
      <formula>0</formula>
    </cfRule>
  </conditionalFormatting>
  <conditionalFormatting sqref="F34:F38">
    <cfRule type="cellIs" dxfId="46" priority="6" stopIfTrue="1" operator="greaterThan">
      <formula>0</formula>
    </cfRule>
  </conditionalFormatting>
  <conditionalFormatting sqref="F38">
    <cfRule type="cellIs" dxfId="45" priority="7" stopIfTrue="1" operator="lessThan">
      <formula>0</formula>
    </cfRule>
  </conditionalFormatting>
  <conditionalFormatting sqref="F41:F45">
    <cfRule type="cellIs" dxfId="44" priority="2" stopIfTrue="1" operator="greaterThan">
      <formula>0</formula>
    </cfRule>
  </conditionalFormatting>
  <conditionalFormatting sqref="F45">
    <cfRule type="cellIs" dxfId="43" priority="5" stopIfTrue="1" operator="lessThan">
      <formula>0</formula>
    </cfRule>
  </conditionalFormatting>
  <conditionalFormatting sqref="G15">
    <cfRule type="cellIs" dxfId="42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04ED7105-1CE7-4E35-A156-4AEB3CD5B40C}">
      <formula1>-1</formula1>
      <formula2>1</formula2>
    </dataValidation>
    <dataValidation type="decimal" operator="lessThanOrEqual" allowBlank="1" showInputMessage="1" showErrorMessage="1" sqref="E46" xr:uid="{640C94F6-E0DE-40A8-A032-54DB3713320E}">
      <formula1>0</formula1>
    </dataValidation>
    <dataValidation operator="greaterThan" allowBlank="1" showInputMessage="1" showErrorMessage="1" sqref="C9 C40 C33 C26 F26 F33 C12 F40" xr:uid="{ABF02F63-73AB-4676-B1E3-0A114526D86F}"/>
    <dataValidation type="list" allowBlank="1" showInputMessage="1" showErrorMessage="1" sqref="C4:E4" xr:uid="{7CB0AB37-25D1-4B77-A5F6-A0E338ABB6E7}">
      <formula1>$C$66:$C$76</formula1>
    </dataValidation>
    <dataValidation type="decimal" operator="greaterThanOrEqual" allowBlank="1" showInputMessage="1" showErrorMessage="1" sqref="E27 E41 E34 E10:E12" xr:uid="{9C35A0FC-5DDB-4B46-86BA-B3612CF60E76}">
      <formula1>0</formula1>
    </dataValidation>
    <dataValidation type="decimal" operator="greaterThan" allowBlank="1" showInputMessage="1" showErrorMessage="1" sqref="E29 E26 E36 E33 E22 E18:E20 E43 E14 E40 E9 C20" xr:uid="{289D7EF7-F98B-4912-A7EE-2971AFB5E7F0}">
      <formula1>0</formula1>
    </dataValidation>
    <dataValidation type="list" allowBlank="1" showInputMessage="1" showErrorMessage="1" sqref="D18:D20" xr:uid="{2B2DFD2F-010B-4100-B910-92EA493E0B66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E84BE-F2C1-4DB4-A85E-05F5E1B86AE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10.28515625" style="34" customWidth="1"/>
    <col min="5" max="5" width="17.8554687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149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3" t="s">
        <v>4</v>
      </c>
      <c r="C6" s="233" t="s">
        <v>186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41" priority="16" stopIfTrue="1">
      <formula>IF($C$4="AWS / FA / Signal &amp; Magnet",1,0)</formula>
    </cfRule>
  </conditionalFormatting>
  <conditionalFormatting sqref="E10:E11">
    <cfRule type="cellIs" dxfId="40" priority="14" stopIfTrue="1" operator="greaterThan">
      <formula>0</formula>
    </cfRule>
  </conditionalFormatting>
  <conditionalFormatting sqref="E27">
    <cfRule type="cellIs" dxfId="39" priority="4" stopIfTrue="1" operator="greaterThan">
      <formula>0</formula>
    </cfRule>
  </conditionalFormatting>
  <conditionalFormatting sqref="E34">
    <cfRule type="cellIs" dxfId="38" priority="3" stopIfTrue="1" operator="greaterThan">
      <formula>0</formula>
    </cfRule>
  </conditionalFormatting>
  <conditionalFormatting sqref="E41">
    <cfRule type="cellIs" dxfId="37" priority="1" stopIfTrue="1" operator="greaterThan">
      <formula>0</formula>
    </cfRule>
  </conditionalFormatting>
  <conditionalFormatting sqref="F9:F16">
    <cfRule type="cellIs" dxfId="36" priority="12" stopIfTrue="1" operator="greaterThan">
      <formula>0</formula>
    </cfRule>
  </conditionalFormatting>
  <conditionalFormatting sqref="F16">
    <cfRule type="cellIs" dxfId="35" priority="13" stopIfTrue="1" operator="lessThan">
      <formula>0</formula>
    </cfRule>
  </conditionalFormatting>
  <conditionalFormatting sqref="F18:F24">
    <cfRule type="cellIs" dxfId="34" priority="10" stopIfTrue="1" operator="greaterThan">
      <formula>0</formula>
    </cfRule>
  </conditionalFormatting>
  <conditionalFormatting sqref="F24">
    <cfRule type="cellIs" dxfId="33" priority="11" stopIfTrue="1" operator="lessThan">
      <formula>0</formula>
    </cfRule>
  </conditionalFormatting>
  <conditionalFormatting sqref="F26:F31">
    <cfRule type="cellIs" dxfId="32" priority="8" stopIfTrue="1" operator="greaterThan">
      <formula>0</formula>
    </cfRule>
  </conditionalFormatting>
  <conditionalFormatting sqref="F31">
    <cfRule type="cellIs" dxfId="31" priority="9" stopIfTrue="1" operator="lessThan">
      <formula>0</formula>
    </cfRule>
  </conditionalFormatting>
  <conditionalFormatting sqref="F34:F38">
    <cfRule type="cellIs" dxfId="30" priority="6" stopIfTrue="1" operator="greaterThan">
      <formula>0</formula>
    </cfRule>
  </conditionalFormatting>
  <conditionalFormatting sqref="F38">
    <cfRule type="cellIs" dxfId="29" priority="7" stopIfTrue="1" operator="lessThan">
      <formula>0</formula>
    </cfRule>
  </conditionalFormatting>
  <conditionalFormatting sqref="F41:F45">
    <cfRule type="cellIs" dxfId="28" priority="2" stopIfTrue="1" operator="greaterThan">
      <formula>0</formula>
    </cfRule>
  </conditionalFormatting>
  <conditionalFormatting sqref="F45">
    <cfRule type="cellIs" dxfId="27" priority="5" stopIfTrue="1" operator="lessThan">
      <formula>0</formula>
    </cfRule>
  </conditionalFormatting>
  <conditionalFormatting sqref="G15">
    <cfRule type="cellIs" dxfId="26" priority="15" stopIfTrue="1" operator="greaterThan">
      <formula>0</formula>
    </cfRule>
  </conditionalFormatting>
  <dataValidations count="7">
    <dataValidation type="list" allowBlank="1" showInputMessage="1" showErrorMessage="1" sqref="D18:D20" xr:uid="{59A32149-E0F4-4215-BFFB-76880FD0AE68}">
      <formula1>"h, Stk, psch"</formula1>
    </dataValidation>
    <dataValidation type="decimal" operator="greaterThan" allowBlank="1" showInputMessage="1" showErrorMessage="1" sqref="E29 E26 E36 E33 E22 E18:E20 E43 E14 E40 E9 C20" xr:uid="{1CCF3CB4-7451-4D33-8AB3-215220E1CC2E}">
      <formula1>0</formula1>
    </dataValidation>
    <dataValidation type="decimal" operator="greaterThanOrEqual" allowBlank="1" showInputMessage="1" showErrorMessage="1" sqref="E27 E41 E34 E10:E12" xr:uid="{FACC0FCB-7469-44AB-8933-5DEF644AD4E2}">
      <formula1>0</formula1>
    </dataValidation>
    <dataValidation type="list" allowBlank="1" showInputMessage="1" showErrorMessage="1" sqref="C4:E4" xr:uid="{05C35909-52B9-459A-B3A1-F04C1193F0A8}">
      <formula1>$C$66:$C$76</formula1>
    </dataValidation>
    <dataValidation operator="greaterThan" allowBlank="1" showInputMessage="1" showErrorMessage="1" sqref="C9 C40 C33 C26 F26 F33 C12 F40" xr:uid="{739DEF7F-D80D-4106-9C93-F589EB38D8B5}"/>
    <dataValidation type="decimal" operator="lessThanOrEqual" allowBlank="1" showInputMessage="1" showErrorMessage="1" sqref="E46" xr:uid="{651D5221-1AB5-4B39-B0A5-5FB7317A7508}">
      <formula1>0</formula1>
    </dataValidation>
    <dataValidation type="decimal" allowBlank="1" showInputMessage="1" showErrorMessage="1" sqref="E16 E24 E31 E38 E45" xr:uid="{FE83702F-11C4-492C-AD9E-88A05E4C3B63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6633-6ECC-4468-BBC0-1C70512CEC70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4" customWidth="1"/>
    <col min="3" max="3" width="7.5703125" style="34" customWidth="1"/>
    <col min="4" max="4" width="10.42578125" style="34" customWidth="1"/>
    <col min="5" max="5" width="19.140625" style="34" customWidth="1"/>
    <col min="6" max="6" width="11.7109375" style="34" bestFit="1" customWidth="1"/>
    <col min="7" max="7" width="25.7109375" style="34" bestFit="1" customWidth="1"/>
    <col min="8" max="17" width="11.42578125" style="68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25" t="s">
        <v>112</v>
      </c>
      <c r="C2" s="226"/>
      <c r="D2" s="226"/>
      <c r="E2" s="226"/>
      <c r="F2" s="227"/>
      <c r="G2" s="22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5"/>
      <c r="B3" s="226"/>
      <c r="C3" s="226"/>
      <c r="D3" s="226"/>
      <c r="E3" s="226"/>
      <c r="F3" s="228"/>
      <c r="G3" s="22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4" t="s">
        <v>113</v>
      </c>
      <c r="C4" s="229" t="s">
        <v>150</v>
      </c>
      <c r="D4" s="229"/>
      <c r="E4" s="230"/>
      <c r="F4" s="151"/>
      <c r="G4" s="152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2" t="s">
        <v>3</v>
      </c>
      <c r="C5" s="231" t="s">
        <v>187</v>
      </c>
      <c r="D5" s="232"/>
      <c r="E5" s="232"/>
      <c r="F5" s="12"/>
      <c r="G5" s="47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1.25" customHeight="1" x14ac:dyDescent="0.2">
      <c r="A6" s="1"/>
      <c r="B6" s="43" t="s">
        <v>4</v>
      </c>
      <c r="C6" s="233" t="s">
        <v>186</v>
      </c>
      <c r="D6" s="234"/>
      <c r="E6" s="235"/>
      <c r="F6" s="20" t="s">
        <v>5</v>
      </c>
      <c r="G6" s="89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8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0" t="s">
        <v>117</v>
      </c>
      <c r="C9" s="41"/>
      <c r="D9" s="25" t="s">
        <v>108</v>
      </c>
      <c r="E9" s="51"/>
      <c r="F9" s="52">
        <f>E9</f>
        <v>0</v>
      </c>
      <c r="G9" s="5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4" t="s">
        <v>118</v>
      </c>
      <c r="C10" s="153"/>
      <c r="D10" s="25" t="s">
        <v>119</v>
      </c>
      <c r="E10" s="52">
        <f>C10*$E$9</f>
        <v>0</v>
      </c>
      <c r="F10" s="52">
        <f>E10</f>
        <v>0</v>
      </c>
      <c r="G10" s="55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4" t="s">
        <v>120</v>
      </c>
      <c r="C11" s="56"/>
      <c r="D11" s="25" t="s">
        <v>119</v>
      </c>
      <c r="E11" s="52">
        <f>C11*$E$9</f>
        <v>0</v>
      </c>
      <c r="F11" s="52">
        <f>E11</f>
        <v>0</v>
      </c>
      <c r="G11" s="55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4" t="s">
        <v>121</v>
      </c>
      <c r="C12" s="72"/>
      <c r="D12" s="155" t="s">
        <v>122</v>
      </c>
      <c r="E12" s="156"/>
      <c r="F12" s="57">
        <f>E12</f>
        <v>0</v>
      </c>
      <c r="G12" s="58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7" t="s">
        <v>123</v>
      </c>
      <c r="C13" s="16"/>
      <c r="D13" s="17"/>
      <c r="E13" s="18"/>
      <c r="F13" s="52">
        <f>SUM(F9:F12)</f>
        <v>0</v>
      </c>
      <c r="G13" s="158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59" t="s">
        <v>125</v>
      </c>
      <c r="C14" s="19"/>
      <c r="D14" s="20"/>
      <c r="E14" s="159"/>
      <c r="F14" s="52">
        <f>E14*F13</f>
        <v>0</v>
      </c>
      <c r="G14" s="160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59" t="s">
        <v>27</v>
      </c>
      <c r="C15" s="19"/>
      <c r="D15" s="22"/>
      <c r="E15" s="23"/>
      <c r="F15" s="60">
        <f>F13+F14</f>
        <v>0</v>
      </c>
      <c r="G15" s="161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59" t="s">
        <v>37</v>
      </c>
      <c r="C16" s="168" t="s">
        <v>30</v>
      </c>
      <c r="D16" s="170"/>
      <c r="E16" s="159"/>
      <c r="F16" s="60">
        <f>F15*E16</f>
        <v>0</v>
      </c>
      <c r="G16" s="172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8" t="s">
        <v>128</v>
      </c>
      <c r="C17" s="13" t="s">
        <v>115</v>
      </c>
      <c r="D17" s="13" t="s">
        <v>116</v>
      </c>
      <c r="E17" s="13" t="s">
        <v>10</v>
      </c>
      <c r="F17" s="13" t="s">
        <v>11</v>
      </c>
      <c r="G17" s="49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2" t="s">
        <v>129</v>
      </c>
      <c r="C18" s="205"/>
      <c r="D18" s="207"/>
      <c r="E18" s="61"/>
      <c r="F18" s="52">
        <f>C18*E18</f>
        <v>0</v>
      </c>
      <c r="G18" s="55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2" t="s">
        <v>130</v>
      </c>
      <c r="C19" s="205"/>
      <c r="D19" s="207"/>
      <c r="E19" s="61"/>
      <c r="F19" s="52">
        <f>C19*E19</f>
        <v>0</v>
      </c>
      <c r="G19" s="5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2" t="s">
        <v>131</v>
      </c>
      <c r="C20" s="206"/>
      <c r="D20" s="208"/>
      <c r="E20" s="163"/>
      <c r="F20" s="57">
        <f>C20*E20</f>
        <v>0</v>
      </c>
      <c r="G20" s="55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2" t="s">
        <v>123</v>
      </c>
      <c r="C21" s="16"/>
      <c r="D21" s="17"/>
      <c r="E21" s="18"/>
      <c r="F21" s="52">
        <f>SUM(F18:F20)</f>
        <v>0</v>
      </c>
      <c r="G21" s="158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3" t="s">
        <v>24</v>
      </c>
      <c r="C22" s="19"/>
      <c r="D22" s="20"/>
      <c r="E22" s="21"/>
      <c r="F22" s="52">
        <f>E22*F21</f>
        <v>0</v>
      </c>
      <c r="G22" s="64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59" t="s">
        <v>27</v>
      </c>
      <c r="C23" s="19"/>
      <c r="D23" s="22"/>
      <c r="E23" s="23"/>
      <c r="F23" s="60">
        <f>F21+F22</f>
        <v>0</v>
      </c>
      <c r="G23" s="164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59" t="s">
        <v>37</v>
      </c>
      <c r="C24" s="168" t="s">
        <v>30</v>
      </c>
      <c r="D24" s="170"/>
      <c r="E24" s="159"/>
      <c r="F24" s="60">
        <f>F23*E24</f>
        <v>0</v>
      </c>
      <c r="G24" s="172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8" t="s">
        <v>134</v>
      </c>
      <c r="C25" s="13" t="s">
        <v>115</v>
      </c>
      <c r="D25" s="13" t="s">
        <v>116</v>
      </c>
      <c r="E25" s="13" t="s">
        <v>10</v>
      </c>
      <c r="F25" s="13" t="s">
        <v>11</v>
      </c>
      <c r="G25" s="49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0" t="s">
        <v>135</v>
      </c>
      <c r="C26" s="41"/>
      <c r="D26" s="25" t="s">
        <v>108</v>
      </c>
      <c r="E26" s="52">
        <f>$E$9</f>
        <v>0</v>
      </c>
      <c r="F26" s="52"/>
      <c r="G26" s="55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4" t="s">
        <v>136</v>
      </c>
      <c r="C27" s="165"/>
      <c r="D27" s="155" t="s">
        <v>137</v>
      </c>
      <c r="E27" s="57">
        <f>E26*C27/100</f>
        <v>0</v>
      </c>
      <c r="F27" s="57">
        <f>E27</f>
        <v>0</v>
      </c>
      <c r="G27" s="55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7" t="s">
        <v>123</v>
      </c>
      <c r="C28" s="16"/>
      <c r="D28" s="17"/>
      <c r="E28" s="18"/>
      <c r="F28" s="52">
        <f>SUM(F26:F27)</f>
        <v>0</v>
      </c>
      <c r="G28" s="158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59" t="s">
        <v>24</v>
      </c>
      <c r="C29" s="19"/>
      <c r="D29" s="20"/>
      <c r="E29" s="21"/>
      <c r="F29" s="52">
        <f>E29*F28</f>
        <v>0</v>
      </c>
      <c r="G29" s="64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59" t="s">
        <v>27</v>
      </c>
      <c r="C30" s="19"/>
      <c r="D30" s="22"/>
      <c r="E30" s="23"/>
      <c r="F30" s="60">
        <f>F28+F29</f>
        <v>0</v>
      </c>
      <c r="G30" s="161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59" t="s">
        <v>37</v>
      </c>
      <c r="C31" s="168" t="s">
        <v>30</v>
      </c>
      <c r="D31" s="170"/>
      <c r="E31" s="159"/>
      <c r="F31" s="60">
        <f>F30*E31</f>
        <v>0</v>
      </c>
      <c r="G31" s="172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8" t="s">
        <v>139</v>
      </c>
      <c r="C32" s="13" t="s">
        <v>115</v>
      </c>
      <c r="D32" s="13" t="s">
        <v>116</v>
      </c>
      <c r="E32" s="13" t="s">
        <v>10</v>
      </c>
      <c r="F32" s="13" t="s">
        <v>11</v>
      </c>
      <c r="G32" s="49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0" t="s">
        <v>135</v>
      </c>
      <c r="C33" s="41"/>
      <c r="D33" s="25" t="s">
        <v>108</v>
      </c>
      <c r="E33" s="52">
        <f>$E$9</f>
        <v>0</v>
      </c>
      <c r="F33" s="166"/>
      <c r="G33" s="55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4" t="s">
        <v>140</v>
      </c>
      <c r="C34" s="165"/>
      <c r="D34" s="155" t="s">
        <v>137</v>
      </c>
      <c r="E34" s="57">
        <f>E33*C34/100</f>
        <v>0</v>
      </c>
      <c r="F34" s="57">
        <f>E34</f>
        <v>0</v>
      </c>
      <c r="G34" s="55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7" t="s">
        <v>123</v>
      </c>
      <c r="C35" s="16"/>
      <c r="D35" s="17"/>
      <c r="E35" s="18"/>
      <c r="F35" s="52">
        <f>SUM(F33:F34)</f>
        <v>0</v>
      </c>
      <c r="G35" s="158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59" t="s">
        <v>24</v>
      </c>
      <c r="C36" s="19"/>
      <c r="D36" s="20"/>
      <c r="E36" s="21"/>
      <c r="F36" s="52">
        <f>E36*F35</f>
        <v>0</v>
      </c>
      <c r="G36" s="64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59" t="s">
        <v>27</v>
      </c>
      <c r="C37" s="19"/>
      <c r="D37" s="22"/>
      <c r="E37" s="23"/>
      <c r="F37" s="60">
        <f>F35+F36</f>
        <v>0</v>
      </c>
      <c r="G37" s="161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59" t="s">
        <v>37</v>
      </c>
      <c r="C38" s="168" t="s">
        <v>30</v>
      </c>
      <c r="D38" s="170"/>
      <c r="E38" s="159"/>
      <c r="F38" s="60">
        <f>F37*E38</f>
        <v>0</v>
      </c>
      <c r="G38" s="172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8" t="s">
        <v>141</v>
      </c>
      <c r="C39" s="13" t="s">
        <v>115</v>
      </c>
      <c r="D39" s="13" t="s">
        <v>116</v>
      </c>
      <c r="E39" s="13" t="s">
        <v>10</v>
      </c>
      <c r="F39" s="13" t="s">
        <v>11</v>
      </c>
      <c r="G39" s="49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0" t="s">
        <v>135</v>
      </c>
      <c r="C40" s="41"/>
      <c r="D40" s="25" t="s">
        <v>108</v>
      </c>
      <c r="E40" s="52">
        <f>$E$9</f>
        <v>0</v>
      </c>
      <c r="F40" s="166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4" t="s">
        <v>142</v>
      </c>
      <c r="C41" s="165"/>
      <c r="D41" s="155" t="s">
        <v>137</v>
      </c>
      <c r="E41" s="57">
        <f>E40*C41/100</f>
        <v>0</v>
      </c>
      <c r="F41" s="57">
        <f>E41</f>
        <v>0</v>
      </c>
      <c r="G41" s="55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7" t="s">
        <v>123</v>
      </c>
      <c r="C42" s="16"/>
      <c r="D42" s="17"/>
      <c r="E42" s="18"/>
      <c r="F42" s="52">
        <f>SUM(F40:F41)</f>
        <v>0</v>
      </c>
      <c r="G42" s="158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59" t="s">
        <v>24</v>
      </c>
      <c r="C43" s="19"/>
      <c r="D43" s="20"/>
      <c r="E43" s="21"/>
      <c r="F43" s="52">
        <f>E43*F42</f>
        <v>0</v>
      </c>
      <c r="G43" s="64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59" t="s">
        <v>27</v>
      </c>
      <c r="C44" s="19"/>
      <c r="D44" s="22"/>
      <c r="E44" s="23"/>
      <c r="F44" s="60">
        <f>F42+F43</f>
        <v>0</v>
      </c>
      <c r="G44" s="161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7" t="s">
        <v>37</v>
      </c>
      <c r="C45" s="168" t="s">
        <v>30</v>
      </c>
      <c r="D45" s="170"/>
      <c r="E45" s="204"/>
      <c r="F45" s="169">
        <f>F44*E45</f>
        <v>0</v>
      </c>
      <c r="G45" s="172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1" t="s">
        <v>86</v>
      </c>
      <c r="C46" s="30"/>
      <c r="D46" s="29"/>
      <c r="E46" s="30"/>
      <c r="F46" s="9"/>
      <c r="G46" s="31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0"/>
      <c r="D47" s="29"/>
      <c r="E47" s="30"/>
      <c r="F47" s="32"/>
      <c r="G47" s="33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5" t="s">
        <v>144</v>
      </c>
      <c r="C48" s="30"/>
      <c r="D48" s="29"/>
      <c r="E48" s="30"/>
      <c r="F48" s="9"/>
      <c r="G48" s="31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8" customFormat="1" x14ac:dyDescent="0.2">
      <c r="A49" s="176">
        <v>42</v>
      </c>
      <c r="B49" s="177" t="s">
        <v>145</v>
      </c>
      <c r="C49" s="178"/>
      <c r="D49" s="179"/>
      <c r="E49" s="178"/>
      <c r="F49" s="180"/>
      <c r="G49" s="180"/>
    </row>
    <row r="50" spans="1:17" s="68" customFormat="1" ht="3" customHeight="1" x14ac:dyDescent="0.2">
      <c r="A50" s="176"/>
      <c r="B50" s="177"/>
      <c r="C50" s="178"/>
      <c r="D50" s="179"/>
      <c r="E50" s="178"/>
      <c r="F50" s="181"/>
      <c r="G50" s="180"/>
    </row>
    <row r="51" spans="1:17" ht="3" customHeight="1" x14ac:dyDescent="0.2">
      <c r="A51" s="4"/>
      <c r="B51" s="65"/>
      <c r="C51" s="30"/>
      <c r="D51" s="29"/>
      <c r="E51" s="30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6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0"/>
      <c r="D53" s="29"/>
      <c r="E53" s="30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5"/>
      <c r="C54" s="30"/>
      <c r="D54" s="29"/>
      <c r="E54" s="30"/>
      <c r="F54" s="9"/>
      <c r="G54" s="31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s="8" customFormat="1" ht="3" customHeight="1" x14ac:dyDescent="0.2">
      <c r="A55" s="7"/>
      <c r="B55" s="29"/>
      <c r="C55" s="30"/>
      <c r="D55" s="29"/>
      <c r="E55" s="30"/>
      <c r="F55" s="31"/>
      <c r="G55" s="31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s="8" customFormat="1" ht="3" customHeight="1" x14ac:dyDescent="0.2">
      <c r="A56" s="7"/>
      <c r="B56" s="31"/>
      <c r="C56" s="30"/>
      <c r="D56" s="29"/>
      <c r="E56" s="30"/>
      <c r="F56" s="9"/>
      <c r="G56" s="31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8" customFormat="1" x14ac:dyDescent="0.2">
      <c r="A57" s="7"/>
      <c r="B57" s="38"/>
      <c r="C57" s="38"/>
      <c r="D57" s="38"/>
      <c r="E57" s="39"/>
      <c r="F57" s="38"/>
      <c r="G57" s="38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s="8" customForma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s="2" customFormat="1" x14ac:dyDescent="0.2">
      <c r="A59" s="1"/>
      <c r="B59" s="10"/>
      <c r="C59" s="10"/>
      <c r="D59" s="10"/>
      <c r="E59" s="36"/>
      <c r="F59" s="10"/>
      <c r="G59" s="10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s="8" customFormat="1" ht="12.75" customHeight="1" x14ac:dyDescent="0.2">
      <c r="A60" s="7"/>
      <c r="B60" s="10"/>
      <c r="C60" s="10"/>
      <c r="D60" s="10"/>
      <c r="E60" s="36"/>
      <c r="F60" s="10"/>
      <c r="G60" s="10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s="8" customFormat="1" ht="12.75" customHeight="1" x14ac:dyDescent="0.2">
      <c r="A61" s="7"/>
      <c r="B61" s="10"/>
      <c r="C61" s="10"/>
      <c r="D61" s="10"/>
      <c r="E61" s="36"/>
      <c r="F61" s="10"/>
      <c r="G61" s="10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s="8" customFormat="1" ht="12.75" customHeight="1" x14ac:dyDescent="0.2">
      <c r="A62" s="7"/>
      <c r="B62" s="10"/>
      <c r="C62" s="10"/>
      <c r="D62" s="10"/>
      <c r="E62" s="36"/>
      <c r="F62" s="10"/>
      <c r="G62" s="10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s="8" customFormat="1" ht="12.75" customHeight="1" x14ac:dyDescent="0.2">
      <c r="A63" s="7"/>
      <c r="B63" s="10"/>
      <c r="C63" s="10"/>
      <c r="D63" s="10"/>
      <c r="E63" s="36"/>
      <c r="F63" s="10"/>
      <c r="G63" s="10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x14ac:dyDescent="0.2">
      <c r="A64" s="37"/>
      <c r="B64" s="2"/>
      <c r="C64" s="2"/>
      <c r="D64" s="10"/>
      <c r="E64" s="36"/>
      <c r="F64" s="10"/>
      <c r="G64" s="10"/>
    </row>
    <row r="65" spans="1:17" x14ac:dyDescent="0.2">
      <c r="A65" s="1"/>
      <c r="B65" s="2"/>
      <c r="C65" s="10"/>
      <c r="D65" s="10"/>
      <c r="E65" s="36"/>
      <c r="F65" s="10"/>
      <c r="G65" s="10"/>
    </row>
    <row r="66" spans="1:17" x14ac:dyDescent="0.2">
      <c r="A66" s="40"/>
      <c r="B66" s="10"/>
      <c r="C66" s="10"/>
      <c r="D66" s="10"/>
      <c r="E66" s="36"/>
      <c r="F66" s="10"/>
      <c r="G66" s="10"/>
    </row>
    <row r="67" spans="1:17" x14ac:dyDescent="0.2">
      <c r="A67" s="1"/>
      <c r="B67" s="10"/>
      <c r="C67" s="10" t="s">
        <v>146</v>
      </c>
      <c r="D67" s="10"/>
      <c r="E67" s="36"/>
      <c r="F67" s="10"/>
      <c r="G67" s="10"/>
    </row>
    <row r="68" spans="1:17" x14ac:dyDescent="0.2">
      <c r="A68" s="1"/>
      <c r="B68" s="10"/>
      <c r="C68" s="10" t="s">
        <v>147</v>
      </c>
      <c r="D68" s="10"/>
      <c r="E68" s="36"/>
      <c r="F68" s="10"/>
      <c r="G68" s="10"/>
    </row>
    <row r="69" spans="1:17" x14ac:dyDescent="0.2">
      <c r="A69" s="1"/>
      <c r="B69" s="10"/>
      <c r="C69" s="10" t="s">
        <v>148</v>
      </c>
      <c r="D69" s="10"/>
      <c r="E69" s="36"/>
      <c r="F69" s="10"/>
      <c r="G69" s="10"/>
    </row>
    <row r="70" spans="1:17" x14ac:dyDescent="0.2">
      <c r="A70" s="1"/>
      <c r="B70" s="10"/>
      <c r="C70" s="46" t="s">
        <v>149</v>
      </c>
      <c r="D70" s="10"/>
      <c r="E70" s="36"/>
      <c r="F70" s="10"/>
      <c r="G70" s="10"/>
    </row>
    <row r="71" spans="1:17" x14ac:dyDescent="0.2">
      <c r="A71" s="1"/>
      <c r="B71" s="10"/>
      <c r="C71" s="46" t="s">
        <v>150</v>
      </c>
      <c r="D71" s="10"/>
      <c r="E71" s="36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6" t="s">
        <v>151</v>
      </c>
      <c r="D72" s="10"/>
      <c r="E72" s="36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6" t="s">
        <v>152</v>
      </c>
      <c r="D73" s="10"/>
      <c r="E73" s="36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6" t="s">
        <v>153</v>
      </c>
      <c r="D74" s="10"/>
      <c r="E74" s="36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6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6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6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6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6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6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6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6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6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6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6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6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6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6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6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6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6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6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6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6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6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6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6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6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6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6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6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6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6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6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6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6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6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6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6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6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6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6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6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6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6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6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6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6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6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6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6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6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16" stopIfTrue="1">
      <formula>IF($C$4="AWS / FA / Signal &amp; Magnet",1,0)</formula>
    </cfRule>
  </conditionalFormatting>
  <conditionalFormatting sqref="E10:E11">
    <cfRule type="cellIs" dxfId="24" priority="14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2" stopIfTrue="1" operator="greaterThan">
      <formula>0</formula>
    </cfRule>
  </conditionalFormatting>
  <conditionalFormatting sqref="F16">
    <cfRule type="cellIs" dxfId="19" priority="13" stopIfTrue="1" operator="lessThan">
      <formula>0</formula>
    </cfRule>
  </conditionalFormatting>
  <conditionalFormatting sqref="F18:F24">
    <cfRule type="cellIs" dxfId="18" priority="10" stopIfTrue="1" operator="greaterThan">
      <formula>0</formula>
    </cfRule>
  </conditionalFormatting>
  <conditionalFormatting sqref="F24">
    <cfRule type="cellIs" dxfId="17" priority="11" stopIfTrue="1" operator="lessThan">
      <formula>0</formula>
    </cfRule>
  </conditionalFormatting>
  <conditionalFormatting sqref="F26:F31">
    <cfRule type="cellIs" dxfId="16" priority="8" stopIfTrue="1" operator="greaterThan">
      <formula>0</formula>
    </cfRule>
  </conditionalFormatting>
  <conditionalFormatting sqref="F31">
    <cfRule type="cellIs" dxfId="15" priority="9" stopIfTrue="1" operator="lessThan">
      <formula>0</formula>
    </cfRule>
  </conditionalFormatting>
  <conditionalFormatting sqref="F34:F38">
    <cfRule type="cellIs" dxfId="14" priority="6" stopIfTrue="1" operator="greaterThan">
      <formula>0</formula>
    </cfRule>
  </conditionalFormatting>
  <conditionalFormatting sqref="F38">
    <cfRule type="cellIs" dxfId="13" priority="7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5" stopIfTrue="1" operator="lessThan">
      <formula>0</formula>
    </cfRule>
  </conditionalFormatting>
  <conditionalFormatting sqref="G15">
    <cfRule type="cellIs" dxfId="10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18BFB5FF-A09D-474F-AF28-0C74B253E450}">
      <formula1>-1</formula1>
      <formula2>1</formula2>
    </dataValidation>
    <dataValidation type="decimal" operator="lessThanOrEqual" allowBlank="1" showInputMessage="1" showErrorMessage="1" sqref="E46" xr:uid="{6CF90C05-739C-4812-9057-1EF46BE2AFDB}">
      <formula1>0</formula1>
    </dataValidation>
    <dataValidation operator="greaterThan" allowBlank="1" showInputMessage="1" showErrorMessage="1" sqref="C9 C40 C33 C26 F26 F33 C12 F40" xr:uid="{D52F0F12-31EF-4D7D-8FEF-EFD893C19589}"/>
    <dataValidation type="list" allowBlank="1" showInputMessage="1" showErrorMessage="1" sqref="C4:E4" xr:uid="{92F9C901-CE7F-4D79-B187-556579251A38}">
      <formula1>$C$66:$C$76</formula1>
    </dataValidation>
    <dataValidation type="decimal" operator="greaterThanOrEqual" allowBlank="1" showInputMessage="1" showErrorMessage="1" sqref="E27 E41 E34 E10:E12" xr:uid="{D222766A-D7D6-4EAF-89A3-475461E4F4AE}">
      <formula1>0</formula1>
    </dataValidation>
    <dataValidation type="decimal" operator="greaterThan" allowBlank="1" showInputMessage="1" showErrorMessage="1" sqref="E29 E26 E36 E33 E22 E18:E20 E43 E14 E40 E9 C20" xr:uid="{F6527C21-A799-44EA-A101-1D0D522B35C5}">
      <formula1>0</formula1>
    </dataValidation>
    <dataValidation type="list" allowBlank="1" showInputMessage="1" showErrorMessage="1" sqref="D18:D20" xr:uid="{A4E46694-0760-4111-AE1E-4F66937E4884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4" sqref="C4:E4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4" customWidth="1"/>
    <col min="3" max="3" width="8" style="34" customWidth="1"/>
    <col min="4" max="4" width="6.7109375" style="34" customWidth="1"/>
    <col min="5" max="6" width="12.7109375" style="34" customWidth="1"/>
    <col min="7" max="7" width="29.7109375" style="34" customWidth="1"/>
    <col min="8" max="18" width="11.42578125" style="68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25" t="s">
        <v>154</v>
      </c>
      <c r="C2" s="226"/>
      <c r="D2" s="226"/>
      <c r="E2" s="226"/>
      <c r="F2" s="227"/>
      <c r="G2" s="227"/>
    </row>
    <row r="3" spans="1:7" ht="15" customHeight="1" x14ac:dyDescent="0.2">
      <c r="A3" s="35"/>
      <c r="B3" s="226"/>
      <c r="C3" s="226"/>
      <c r="D3" s="226"/>
      <c r="E3" s="226"/>
      <c r="F3" s="228"/>
      <c r="G3" s="228"/>
    </row>
    <row r="4" spans="1:7" ht="15" customHeight="1" x14ac:dyDescent="0.2">
      <c r="A4" s="1"/>
      <c r="B4" s="44" t="s">
        <v>113</v>
      </c>
      <c r="C4" s="229"/>
      <c r="D4" s="229"/>
      <c r="E4" s="230"/>
      <c r="F4" s="151"/>
      <c r="G4" s="152"/>
    </row>
    <row r="5" spans="1:7" ht="15" customHeight="1" x14ac:dyDescent="0.2">
      <c r="A5" s="1"/>
      <c r="B5" s="42" t="s">
        <v>3</v>
      </c>
      <c r="C5" s="231"/>
      <c r="D5" s="232"/>
      <c r="E5" s="232"/>
      <c r="F5" s="12"/>
      <c r="G5" s="47"/>
    </row>
    <row r="6" spans="1:7" ht="43.5" customHeight="1" x14ac:dyDescent="0.2">
      <c r="A6" s="1"/>
      <c r="B6" s="43" t="s">
        <v>4</v>
      </c>
      <c r="C6" s="233"/>
      <c r="D6" s="234"/>
      <c r="E6" s="235"/>
      <c r="F6" s="20" t="s">
        <v>5</v>
      </c>
      <c r="G6" s="89" t="str">
        <f>Gerät!G7</f>
        <v>[Name des Bieters]</v>
      </c>
    </row>
    <row r="7" spans="1:7" ht="4.5" customHeight="1" x14ac:dyDescent="0.2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0" t="s">
        <v>114</v>
      </c>
      <c r="C8" s="13" t="s">
        <v>115</v>
      </c>
      <c r="D8" s="13" t="s">
        <v>116</v>
      </c>
      <c r="E8" s="13" t="s">
        <v>10</v>
      </c>
      <c r="F8" s="13" t="s">
        <v>11</v>
      </c>
      <c r="G8" s="49" t="s">
        <v>12</v>
      </c>
    </row>
    <row r="9" spans="1:7" ht="15" customHeight="1" x14ac:dyDescent="0.2">
      <c r="A9" s="4">
        <v>2</v>
      </c>
      <c r="B9" s="69" t="s">
        <v>117</v>
      </c>
      <c r="C9" s="184"/>
      <c r="D9" s="25" t="s">
        <v>108</v>
      </c>
      <c r="E9" s="185"/>
      <c r="F9" s="186">
        <f>E9</f>
        <v>0</v>
      </c>
      <c r="G9" s="55"/>
    </row>
    <row r="10" spans="1:7" s="68" customFormat="1" ht="15" customHeight="1" x14ac:dyDescent="0.2">
      <c r="A10" s="4">
        <v>3</v>
      </c>
      <c r="B10" s="69" t="s">
        <v>155</v>
      </c>
      <c r="C10" s="187"/>
      <c r="D10" s="187"/>
      <c r="E10" s="187"/>
      <c r="F10" s="187"/>
      <c r="G10" s="55"/>
    </row>
    <row r="11" spans="1:7" s="68" customFormat="1" ht="15" customHeight="1" x14ac:dyDescent="0.2">
      <c r="A11" s="4">
        <v>4</v>
      </c>
      <c r="B11" s="70" t="s">
        <v>156</v>
      </c>
      <c r="C11" s="56"/>
      <c r="D11" s="25" t="s">
        <v>137</v>
      </c>
      <c r="E11" s="186">
        <f>C11*$E$9</f>
        <v>0</v>
      </c>
      <c r="F11" s="186">
        <f t="shared" ref="F11:F24" si="0">E11</f>
        <v>0</v>
      </c>
      <c r="G11" s="55"/>
    </row>
    <row r="12" spans="1:7" s="68" customFormat="1" ht="15" customHeight="1" x14ac:dyDescent="0.2">
      <c r="A12" s="4">
        <v>5</v>
      </c>
      <c r="B12" s="70" t="s">
        <v>157</v>
      </c>
      <c r="C12" s="56"/>
      <c r="D12" s="25" t="s">
        <v>137</v>
      </c>
      <c r="E12" s="186">
        <f t="shared" ref="E12:E25" si="1">C12*$E$9</f>
        <v>0</v>
      </c>
      <c r="F12" s="186">
        <f t="shared" si="0"/>
        <v>0</v>
      </c>
      <c r="G12" s="55"/>
    </row>
    <row r="13" spans="1:7" s="68" customFormat="1" ht="15" customHeight="1" x14ac:dyDescent="0.2">
      <c r="A13" s="4">
        <v>6</v>
      </c>
      <c r="B13" s="70" t="s">
        <v>158</v>
      </c>
      <c r="C13" s="56"/>
      <c r="D13" s="25" t="s">
        <v>137</v>
      </c>
      <c r="E13" s="186">
        <f t="shared" si="1"/>
        <v>0</v>
      </c>
      <c r="F13" s="186">
        <f t="shared" si="0"/>
        <v>0</v>
      </c>
      <c r="G13" s="55"/>
    </row>
    <row r="14" spans="1:7" s="68" customFormat="1" ht="15" customHeight="1" x14ac:dyDescent="0.2">
      <c r="A14" s="4">
        <v>7</v>
      </c>
      <c r="B14" s="70" t="s">
        <v>159</v>
      </c>
      <c r="C14" s="56"/>
      <c r="D14" s="25" t="s">
        <v>137</v>
      </c>
      <c r="E14" s="186">
        <f t="shared" si="1"/>
        <v>0</v>
      </c>
      <c r="F14" s="186">
        <f t="shared" si="0"/>
        <v>0</v>
      </c>
      <c r="G14" s="55"/>
    </row>
    <row r="15" spans="1:7" s="68" customFormat="1" ht="15" customHeight="1" x14ac:dyDescent="0.2">
      <c r="A15" s="4">
        <v>8</v>
      </c>
      <c r="B15" s="70" t="s">
        <v>160</v>
      </c>
      <c r="C15" s="56"/>
      <c r="D15" s="25" t="s">
        <v>137</v>
      </c>
      <c r="E15" s="186">
        <f t="shared" si="1"/>
        <v>0</v>
      </c>
      <c r="F15" s="186">
        <f t="shared" si="0"/>
        <v>0</v>
      </c>
      <c r="G15" s="55"/>
    </row>
    <row r="16" spans="1:7" s="68" customFormat="1" ht="15" customHeight="1" x14ac:dyDescent="0.2">
      <c r="A16" s="4">
        <v>9</v>
      </c>
      <c r="B16" s="70" t="s">
        <v>161</v>
      </c>
      <c r="C16" s="56"/>
      <c r="D16" s="25" t="s">
        <v>137</v>
      </c>
      <c r="E16" s="186">
        <f t="shared" si="1"/>
        <v>0</v>
      </c>
      <c r="F16" s="186">
        <f t="shared" si="0"/>
        <v>0</v>
      </c>
      <c r="G16" s="55"/>
    </row>
    <row r="17" spans="1:7" s="68" customFormat="1" ht="15" customHeight="1" x14ac:dyDescent="0.2">
      <c r="A17" s="4">
        <v>10</v>
      </c>
      <c r="B17" s="191" t="s">
        <v>162</v>
      </c>
      <c r="C17" s="56"/>
      <c r="D17" s="25" t="s">
        <v>137</v>
      </c>
      <c r="E17" s="186">
        <f t="shared" si="1"/>
        <v>0</v>
      </c>
      <c r="F17" s="186">
        <f t="shared" si="0"/>
        <v>0</v>
      </c>
      <c r="G17" s="55"/>
    </row>
    <row r="18" spans="1:7" s="68" customFormat="1" ht="15" customHeight="1" x14ac:dyDescent="0.2">
      <c r="A18" s="4">
        <v>11</v>
      </c>
      <c r="B18" s="71" t="s">
        <v>163</v>
      </c>
      <c r="C18" s="174" t="str">
        <f>IFERROR(E18/$F$9*100,"")</f>
        <v/>
      </c>
      <c r="D18" s="25" t="s">
        <v>137</v>
      </c>
      <c r="E18" s="186">
        <f>SUM(E9:E17)</f>
        <v>0</v>
      </c>
      <c r="F18" s="186">
        <f>SUM(F9:F17)</f>
        <v>0</v>
      </c>
      <c r="G18" s="55"/>
    </row>
    <row r="19" spans="1:7" s="68" customFormat="1" ht="15" customHeight="1" x14ac:dyDescent="0.2">
      <c r="A19" s="4">
        <v>12</v>
      </c>
      <c r="B19" s="69" t="s">
        <v>164</v>
      </c>
      <c r="C19" s="187"/>
      <c r="D19" s="187"/>
      <c r="E19" s="187"/>
      <c r="F19" s="187"/>
      <c r="G19" s="192"/>
    </row>
    <row r="20" spans="1:7" s="68" customFormat="1" ht="15" customHeight="1" x14ac:dyDescent="0.2">
      <c r="A20" s="4">
        <v>13</v>
      </c>
      <c r="B20" s="70" t="s">
        <v>165</v>
      </c>
      <c r="C20" s="56"/>
      <c r="D20" s="25" t="s">
        <v>137</v>
      </c>
      <c r="E20" s="186">
        <f>C20*$E$9</f>
        <v>0</v>
      </c>
      <c r="F20" s="186">
        <f t="shared" si="0"/>
        <v>0</v>
      </c>
      <c r="G20" s="55"/>
    </row>
    <row r="21" spans="1:7" s="68" customFormat="1" x14ac:dyDescent="0.2">
      <c r="A21" s="4">
        <v>14</v>
      </c>
      <c r="B21" s="193" t="s">
        <v>166</v>
      </c>
      <c r="C21" s="56"/>
      <c r="D21" s="25" t="s">
        <v>137</v>
      </c>
      <c r="E21" s="186">
        <f t="shared" si="1"/>
        <v>0</v>
      </c>
      <c r="F21" s="186">
        <f t="shared" si="0"/>
        <v>0</v>
      </c>
      <c r="G21" s="55"/>
    </row>
    <row r="22" spans="1:7" s="68" customFormat="1" ht="15" customHeight="1" x14ac:dyDescent="0.2">
      <c r="A22" s="4">
        <v>15</v>
      </c>
      <c r="B22" s="70" t="s">
        <v>167</v>
      </c>
      <c r="C22" s="56"/>
      <c r="D22" s="25" t="s">
        <v>137</v>
      </c>
      <c r="E22" s="186">
        <f t="shared" si="1"/>
        <v>0</v>
      </c>
      <c r="F22" s="186">
        <f t="shared" si="0"/>
        <v>0</v>
      </c>
      <c r="G22" s="55"/>
    </row>
    <row r="23" spans="1:7" s="68" customFormat="1" ht="15" customHeight="1" x14ac:dyDescent="0.2">
      <c r="A23" s="4">
        <v>16</v>
      </c>
      <c r="B23" s="70" t="s">
        <v>168</v>
      </c>
      <c r="C23" s="56"/>
      <c r="D23" s="25" t="s">
        <v>137</v>
      </c>
      <c r="E23" s="186">
        <f t="shared" si="1"/>
        <v>0</v>
      </c>
      <c r="F23" s="186">
        <f t="shared" si="0"/>
        <v>0</v>
      </c>
      <c r="G23" s="55"/>
    </row>
    <row r="24" spans="1:7" s="68" customFormat="1" ht="15" customHeight="1" x14ac:dyDescent="0.2">
      <c r="A24" s="4">
        <v>17</v>
      </c>
      <c r="B24" s="70" t="s">
        <v>169</v>
      </c>
      <c r="C24" s="56"/>
      <c r="D24" s="25" t="s">
        <v>137</v>
      </c>
      <c r="E24" s="186">
        <f t="shared" si="1"/>
        <v>0</v>
      </c>
      <c r="F24" s="186">
        <f t="shared" si="0"/>
        <v>0</v>
      </c>
      <c r="G24" s="55"/>
    </row>
    <row r="25" spans="1:7" s="68" customFormat="1" ht="15" customHeight="1" x14ac:dyDescent="0.2">
      <c r="A25" s="4">
        <v>18</v>
      </c>
      <c r="B25" s="70" t="s">
        <v>170</v>
      </c>
      <c r="C25" s="56"/>
      <c r="D25" s="25" t="s">
        <v>137</v>
      </c>
      <c r="E25" s="186">
        <f t="shared" si="1"/>
        <v>0</v>
      </c>
      <c r="F25" s="186">
        <f>E25</f>
        <v>0</v>
      </c>
      <c r="G25" s="55"/>
    </row>
    <row r="26" spans="1:7" s="68" customFormat="1" ht="15" customHeight="1" x14ac:dyDescent="0.2">
      <c r="A26" s="4">
        <v>19</v>
      </c>
      <c r="B26" s="191" t="s">
        <v>171</v>
      </c>
      <c r="C26" s="56"/>
      <c r="D26" s="25" t="s">
        <v>137</v>
      </c>
      <c r="E26" s="186">
        <f>C26*$E$9</f>
        <v>0</v>
      </c>
      <c r="F26" s="186">
        <f>E26</f>
        <v>0</v>
      </c>
      <c r="G26" s="55"/>
    </row>
    <row r="27" spans="1:7" s="68" customFormat="1" ht="15" customHeight="1" x14ac:dyDescent="0.2">
      <c r="A27" s="4">
        <v>20</v>
      </c>
      <c r="B27" s="71" t="s">
        <v>172</v>
      </c>
      <c r="C27" s="174" t="str">
        <f>IFERROR(E27/$F$9*100,"")</f>
        <v/>
      </c>
      <c r="D27" s="25" t="s">
        <v>137</v>
      </c>
      <c r="E27" s="186">
        <f>SUM(E20:E26)</f>
        <v>0</v>
      </c>
      <c r="F27" s="186">
        <f>SUM(F20:F26)+F18</f>
        <v>0</v>
      </c>
      <c r="G27" s="55"/>
    </row>
    <row r="28" spans="1:7" s="68" customFormat="1" ht="15" customHeight="1" x14ac:dyDescent="0.2">
      <c r="A28" s="4">
        <v>21</v>
      </c>
      <c r="B28" s="69" t="s">
        <v>173</v>
      </c>
      <c r="C28" s="187"/>
      <c r="D28" s="187"/>
      <c r="E28" s="187"/>
      <c r="F28" s="187"/>
      <c r="G28" s="192"/>
    </row>
    <row r="29" spans="1:7" s="68" customFormat="1" ht="15" customHeight="1" x14ac:dyDescent="0.2">
      <c r="A29" s="4">
        <v>22</v>
      </c>
      <c r="B29" s="70" t="s">
        <v>174</v>
      </c>
      <c r="C29" s="174" t="str">
        <f>IFERROR(E29/$F$9*100,"")</f>
        <v/>
      </c>
      <c r="D29" s="25" t="s">
        <v>137</v>
      </c>
      <c r="E29" s="61"/>
      <c r="F29" s="186">
        <f>E29</f>
        <v>0</v>
      </c>
      <c r="G29" s="55"/>
    </row>
    <row r="30" spans="1:7" s="68" customFormat="1" ht="15" customHeight="1" x14ac:dyDescent="0.2">
      <c r="A30" s="4">
        <v>23</v>
      </c>
      <c r="B30" s="70" t="s">
        <v>70</v>
      </c>
      <c r="C30" s="174" t="str">
        <f>IFERROR(E30/$F$9*100,"")</f>
        <v/>
      </c>
      <c r="D30" s="25" t="s">
        <v>137</v>
      </c>
      <c r="E30" s="61"/>
      <c r="F30" s="186">
        <f t="shared" ref="F30:F36" si="2">E30</f>
        <v>0</v>
      </c>
      <c r="G30" s="55"/>
    </row>
    <row r="31" spans="1:7" s="68" customFormat="1" ht="15" customHeight="1" x14ac:dyDescent="0.2">
      <c r="A31" s="4">
        <v>24</v>
      </c>
      <c r="B31" s="70" t="s">
        <v>175</v>
      </c>
      <c r="C31" s="174" t="str">
        <f t="shared" ref="C31:C37" si="3">IFERROR(E31/$F$9*100,"")</f>
        <v/>
      </c>
      <c r="D31" s="25" t="s">
        <v>137</v>
      </c>
      <c r="E31" s="61"/>
      <c r="F31" s="186">
        <f t="shared" si="2"/>
        <v>0</v>
      </c>
      <c r="G31" s="55"/>
    </row>
    <row r="32" spans="1:7" s="68" customFormat="1" ht="15" customHeight="1" x14ac:dyDescent="0.2">
      <c r="A32" s="4">
        <v>25</v>
      </c>
      <c r="B32" s="70" t="s">
        <v>176</v>
      </c>
      <c r="C32" s="174" t="str">
        <f t="shared" si="3"/>
        <v/>
      </c>
      <c r="D32" s="25" t="s">
        <v>137</v>
      </c>
      <c r="E32" s="61"/>
      <c r="F32" s="186">
        <f t="shared" si="2"/>
        <v>0</v>
      </c>
      <c r="G32" s="55"/>
    </row>
    <row r="33" spans="1:7" s="68" customFormat="1" ht="15.75" customHeight="1" x14ac:dyDescent="0.2">
      <c r="A33" s="4">
        <v>26</v>
      </c>
      <c r="B33" s="70" t="s">
        <v>177</v>
      </c>
      <c r="C33" s="174" t="str">
        <f t="shared" si="3"/>
        <v/>
      </c>
      <c r="D33" s="25" t="s">
        <v>137</v>
      </c>
      <c r="E33" s="61"/>
      <c r="F33" s="186">
        <f t="shared" si="2"/>
        <v>0</v>
      </c>
      <c r="G33" s="55"/>
    </row>
    <row r="34" spans="1:7" s="68" customFormat="1" ht="15.75" customHeight="1" x14ac:dyDescent="0.2">
      <c r="A34" s="4">
        <v>27</v>
      </c>
      <c r="B34" s="70" t="s">
        <v>178</v>
      </c>
      <c r="C34" s="174" t="str">
        <f t="shared" si="3"/>
        <v/>
      </c>
      <c r="D34" s="25" t="s">
        <v>137</v>
      </c>
      <c r="E34" s="61"/>
      <c r="F34" s="186">
        <f t="shared" si="2"/>
        <v>0</v>
      </c>
      <c r="G34" s="55"/>
    </row>
    <row r="35" spans="1:7" s="68" customFormat="1" ht="15" customHeight="1" x14ac:dyDescent="0.2">
      <c r="A35" s="4">
        <v>28</v>
      </c>
      <c r="B35" s="194" t="s">
        <v>179</v>
      </c>
      <c r="C35" s="174" t="str">
        <f t="shared" si="3"/>
        <v/>
      </c>
      <c r="D35" s="25" t="s">
        <v>137</v>
      </c>
      <c r="E35" s="61"/>
      <c r="F35" s="186">
        <f t="shared" si="2"/>
        <v>0</v>
      </c>
      <c r="G35" s="55"/>
    </row>
    <row r="36" spans="1:7" s="68" customFormat="1" ht="15" customHeight="1" x14ac:dyDescent="0.2">
      <c r="A36" s="4">
        <v>29</v>
      </c>
      <c r="B36" s="195" t="s">
        <v>180</v>
      </c>
      <c r="C36" s="174" t="str">
        <f t="shared" si="3"/>
        <v/>
      </c>
      <c r="D36" s="25" t="s">
        <v>137</v>
      </c>
      <c r="E36" s="61"/>
      <c r="F36" s="186">
        <f t="shared" si="2"/>
        <v>0</v>
      </c>
      <c r="G36" s="55"/>
    </row>
    <row r="37" spans="1:7" s="68" customFormat="1" ht="15" customHeight="1" x14ac:dyDescent="0.2">
      <c r="A37" s="4">
        <v>30</v>
      </c>
      <c r="B37" s="71" t="s">
        <v>181</v>
      </c>
      <c r="C37" s="174" t="str">
        <f t="shared" si="3"/>
        <v/>
      </c>
      <c r="D37" s="25" t="s">
        <v>137</v>
      </c>
      <c r="E37" s="186">
        <f>SUM(E29:E36)</f>
        <v>0</v>
      </c>
      <c r="F37" s="186">
        <f>SUM(F29:F36)+F27</f>
        <v>0</v>
      </c>
      <c r="G37" s="55"/>
    </row>
    <row r="38" spans="1:7" s="68" customFormat="1" ht="15" customHeight="1" x14ac:dyDescent="0.2">
      <c r="A38" s="4">
        <v>31</v>
      </c>
      <c r="B38" s="69" t="s">
        <v>123</v>
      </c>
      <c r="C38" s="188"/>
      <c r="D38" s="25"/>
      <c r="E38" s="189"/>
      <c r="F38" s="186">
        <f>F37</f>
        <v>0</v>
      </c>
      <c r="G38" s="196" t="s">
        <v>182</v>
      </c>
    </row>
    <row r="39" spans="1:7" s="68" customFormat="1" ht="15" customHeight="1" x14ac:dyDescent="0.2">
      <c r="A39" s="4">
        <v>32</v>
      </c>
      <c r="B39" s="69" t="s">
        <v>125</v>
      </c>
      <c r="C39" s="188"/>
      <c r="D39" s="25"/>
      <c r="E39" s="159"/>
      <c r="F39" s="186">
        <f>E39*F38</f>
        <v>0</v>
      </c>
      <c r="G39" s="197" t="s">
        <v>126</v>
      </c>
    </row>
    <row r="40" spans="1:7" s="68" customFormat="1" ht="15" customHeight="1" x14ac:dyDescent="0.2">
      <c r="A40" s="4">
        <v>33</v>
      </c>
      <c r="B40" s="198" t="s">
        <v>27</v>
      </c>
      <c r="C40" s="199"/>
      <c r="D40" s="200"/>
      <c r="E40" s="201"/>
      <c r="F40" s="202">
        <f>F38+F39</f>
        <v>0</v>
      </c>
      <c r="G40" s="203" t="str">
        <f>IF(F38=0,"",(F40))</f>
        <v/>
      </c>
    </row>
    <row r="41" spans="1:7" s="68" customFormat="1" ht="15" customHeight="1" x14ac:dyDescent="0.2">
      <c r="A41" s="4"/>
      <c r="B41" s="7" t="s">
        <v>143</v>
      </c>
      <c r="C41" s="27"/>
      <c r="D41" s="27"/>
      <c r="E41" s="28"/>
      <c r="F41" s="27"/>
      <c r="G41" s="27"/>
    </row>
    <row r="42" spans="1:7" s="68" customFormat="1" ht="15" customHeight="1" x14ac:dyDescent="0.2">
      <c r="A42" s="4"/>
      <c r="B42" s="65" t="s">
        <v>183</v>
      </c>
      <c r="C42" s="30"/>
      <c r="D42" s="29"/>
      <c r="E42" s="30"/>
      <c r="F42" s="32"/>
      <c r="G42" s="33" t="s">
        <v>87</v>
      </c>
    </row>
    <row r="43" spans="1:7" s="68" customFormat="1" x14ac:dyDescent="0.2">
      <c r="A43" s="4"/>
      <c r="B43" s="177" t="s">
        <v>184</v>
      </c>
      <c r="C43" s="30"/>
      <c r="D43" s="29"/>
      <c r="E43" s="30"/>
      <c r="F43" s="9"/>
      <c r="G43" s="31"/>
    </row>
    <row r="44" spans="1:7" ht="2.25" customHeight="1" x14ac:dyDescent="0.2">
      <c r="A44" s="4"/>
      <c r="B44" s="65"/>
      <c r="C44" s="30"/>
      <c r="D44" s="29"/>
      <c r="E44" s="30"/>
      <c r="F44" s="31"/>
      <c r="G44" s="31"/>
    </row>
    <row r="45" spans="1:7" ht="2.25" customHeight="1" x14ac:dyDescent="0.2">
      <c r="A45" s="4"/>
      <c r="B45" s="65"/>
      <c r="C45" s="30"/>
      <c r="D45" s="29"/>
      <c r="E45" s="30"/>
      <c r="F45" s="9"/>
      <c r="G45" s="31"/>
    </row>
    <row r="46" spans="1:7" ht="2.25" customHeight="1" x14ac:dyDescent="0.2">
      <c r="A46" s="4"/>
      <c r="B46" s="65"/>
      <c r="C46" s="30"/>
      <c r="D46" s="29"/>
      <c r="E46" s="30"/>
      <c r="F46" s="8"/>
      <c r="G46" s="8"/>
    </row>
    <row r="47" spans="1:7" ht="2.25" customHeight="1" x14ac:dyDescent="0.2">
      <c r="A47" s="4"/>
      <c r="B47" s="66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0"/>
      <c r="D48" s="29"/>
      <c r="E48" s="30"/>
      <c r="F48" s="7"/>
      <c r="G48" s="7"/>
    </row>
    <row r="49" spans="1:18" s="8" customFormat="1" ht="2.25" customHeight="1" x14ac:dyDescent="0.2">
      <c r="A49" s="7"/>
      <c r="B49" s="45"/>
      <c r="C49" s="30"/>
      <c r="D49" s="29"/>
      <c r="E49" s="30"/>
      <c r="F49" s="9"/>
      <c r="G49" s="31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s="8" customFormat="1" ht="2.25" customHeight="1" x14ac:dyDescent="0.2">
      <c r="A50" s="7"/>
      <c r="B50" s="29"/>
      <c r="C50" s="30"/>
      <c r="D50" s="29"/>
      <c r="E50" s="30"/>
      <c r="F50" s="31"/>
      <c r="G50" s="31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s="8" customFormat="1" ht="2.25" customHeight="1" x14ac:dyDescent="0.2">
      <c r="A51" s="7"/>
      <c r="B51" s="31"/>
      <c r="C51" s="30"/>
      <c r="D51" s="29"/>
      <c r="E51" s="30"/>
      <c r="F51" s="9"/>
      <c r="G51" s="31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s="8" customFormat="1" x14ac:dyDescent="0.2">
      <c r="A52" s="7"/>
      <c r="B52" s="38"/>
      <c r="C52" s="38"/>
      <c r="D52" s="38"/>
      <c r="E52" s="39"/>
      <c r="F52" s="38"/>
      <c r="G52" s="38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s="8" customFormat="1" x14ac:dyDescent="0.2">
      <c r="A53" s="7"/>
      <c r="B53" s="10"/>
      <c r="C53" s="10"/>
      <c r="D53" s="10"/>
      <c r="E53" s="36"/>
      <c r="F53" s="10"/>
      <c r="G53" s="10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s="2" customFormat="1" x14ac:dyDescent="0.2">
      <c r="A54" s="1"/>
      <c r="B54" s="10"/>
      <c r="C54" s="10"/>
      <c r="D54" s="10"/>
      <c r="E54" s="36"/>
      <c r="F54" s="10"/>
      <c r="G54" s="10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</row>
    <row r="55" spans="1:18" s="8" customFormat="1" ht="12.75" customHeight="1" x14ac:dyDescent="0.2">
      <c r="A55" s="7"/>
      <c r="B55" s="10"/>
      <c r="C55" s="10"/>
      <c r="D55" s="10"/>
      <c r="E55" s="36"/>
      <c r="F55" s="10"/>
      <c r="G55" s="10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1:18" s="8" customFormat="1" ht="12.75" customHeight="1" x14ac:dyDescent="0.2">
      <c r="A56" s="7"/>
      <c r="B56" s="10"/>
      <c r="C56" s="10"/>
      <c r="D56" s="10"/>
      <c r="E56" s="36"/>
      <c r="F56" s="10"/>
      <c r="G56" s="10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1:18" s="8" customFormat="1" ht="12.75" customHeight="1" x14ac:dyDescent="0.2">
      <c r="A57" s="7"/>
      <c r="B57" s="10"/>
      <c r="C57" s="10"/>
      <c r="D57" s="10"/>
      <c r="E57" s="36"/>
      <c r="F57" s="10"/>
      <c r="G57" s="10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1:18" s="8" customFormat="1" ht="12.75" customHeight="1" x14ac:dyDescent="0.2">
      <c r="A58" s="7"/>
      <c r="B58" s="10"/>
      <c r="C58" s="10"/>
      <c r="D58" s="10"/>
      <c r="E58" s="36"/>
      <c r="F58" s="10"/>
      <c r="G58" s="10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1:18" x14ac:dyDescent="0.2">
      <c r="A59" s="37"/>
      <c r="B59" s="2"/>
      <c r="C59" s="2"/>
      <c r="D59" s="10"/>
      <c r="E59" s="36"/>
      <c r="F59" s="10"/>
      <c r="G59" s="10"/>
    </row>
    <row r="60" spans="1:18" s="68" customFormat="1" ht="4.5" hidden="1" customHeight="1" x14ac:dyDescent="0.2">
      <c r="A60" s="1"/>
      <c r="B60" s="2"/>
      <c r="C60" s="10"/>
      <c r="D60" s="10"/>
      <c r="E60" s="36"/>
      <c r="F60" s="10"/>
      <c r="G60" s="10"/>
    </row>
    <row r="61" spans="1:18" s="68" customFormat="1" hidden="1" x14ac:dyDescent="0.2">
      <c r="A61" s="40"/>
      <c r="B61" s="10"/>
      <c r="C61" s="10"/>
      <c r="D61" s="10"/>
      <c r="E61" s="36"/>
      <c r="F61" s="10"/>
      <c r="G61" s="10"/>
    </row>
    <row r="62" spans="1:18" s="68" customFormat="1" ht="12" hidden="1" customHeight="1" x14ac:dyDescent="0.2">
      <c r="A62" s="1"/>
      <c r="B62" s="10"/>
      <c r="C62" s="10" t="s">
        <v>146</v>
      </c>
      <c r="D62" s="10"/>
      <c r="E62" s="36"/>
      <c r="F62" s="10"/>
      <c r="G62" s="10"/>
    </row>
    <row r="63" spans="1:18" s="68" customFormat="1" hidden="1" x14ac:dyDescent="0.2">
      <c r="A63" s="1"/>
      <c r="B63" s="10"/>
      <c r="C63" s="10" t="s">
        <v>185</v>
      </c>
      <c r="D63" s="10"/>
      <c r="E63" s="36"/>
      <c r="F63" s="10"/>
      <c r="G63" s="10"/>
    </row>
    <row r="64" spans="1:18" s="68" customFormat="1" hidden="1" x14ac:dyDescent="0.2">
      <c r="A64" s="1"/>
      <c r="B64" s="10"/>
      <c r="C64" s="46" t="s">
        <v>149</v>
      </c>
      <c r="D64" s="10"/>
      <c r="E64" s="36"/>
      <c r="F64" s="10"/>
      <c r="G64" s="10"/>
    </row>
    <row r="65" spans="1:7" s="68" customFormat="1" hidden="1" x14ac:dyDescent="0.2">
      <c r="A65" s="1"/>
      <c r="B65" s="10"/>
      <c r="C65" s="46" t="s">
        <v>150</v>
      </c>
      <c r="D65" s="10"/>
      <c r="E65" s="36"/>
      <c r="F65" s="10"/>
      <c r="G65" s="10"/>
    </row>
    <row r="66" spans="1:7" s="68" customFormat="1" hidden="1" x14ac:dyDescent="0.2">
      <c r="A66" s="1"/>
      <c r="B66" s="10"/>
      <c r="C66" s="46" t="s">
        <v>151</v>
      </c>
      <c r="D66" s="10"/>
      <c r="E66" s="36"/>
      <c r="F66" s="10"/>
      <c r="G66" s="10"/>
    </row>
    <row r="67" spans="1:7" s="68" customFormat="1" hidden="1" x14ac:dyDescent="0.2">
      <c r="A67" s="1"/>
      <c r="B67" s="10"/>
      <c r="C67" s="46" t="s">
        <v>152</v>
      </c>
      <c r="D67" s="10"/>
      <c r="E67" s="36"/>
      <c r="F67" s="10"/>
      <c r="G67" s="10"/>
    </row>
    <row r="68" spans="1:7" s="68" customFormat="1" hidden="1" x14ac:dyDescent="0.2">
      <c r="A68" s="1"/>
      <c r="B68" s="10"/>
      <c r="C68" s="46" t="s">
        <v>153</v>
      </c>
      <c r="D68" s="10"/>
      <c r="E68" s="36"/>
      <c r="F68" s="10"/>
      <c r="G68" s="10"/>
    </row>
    <row r="69" spans="1:7" s="68" customFormat="1" hidden="1" x14ac:dyDescent="0.2">
      <c r="A69" s="1"/>
      <c r="B69" s="10"/>
      <c r="C69" s="10"/>
      <c r="D69" s="10"/>
      <c r="E69" s="36"/>
      <c r="F69" s="10"/>
      <c r="G69" s="10"/>
    </row>
    <row r="70" spans="1:7" s="68" customFormat="1" hidden="1" x14ac:dyDescent="0.2">
      <c r="A70" s="1"/>
      <c r="B70" s="10"/>
      <c r="C70" s="10"/>
      <c r="D70" s="10"/>
      <c r="E70" s="36"/>
      <c r="F70" s="10"/>
      <c r="G70" s="10"/>
    </row>
    <row r="71" spans="1:7" s="68" customFormat="1" hidden="1" x14ac:dyDescent="0.2">
      <c r="A71" s="1"/>
      <c r="B71" s="10"/>
      <c r="C71" s="10"/>
      <c r="D71" s="10"/>
      <c r="E71" s="36"/>
      <c r="F71" s="10"/>
      <c r="G71" s="10"/>
    </row>
    <row r="72" spans="1:7" s="68" customFormat="1" hidden="1" x14ac:dyDescent="0.2">
      <c r="A72" s="1"/>
      <c r="B72" s="10"/>
      <c r="C72" s="10"/>
      <c r="D72" s="10"/>
      <c r="E72" s="36"/>
      <c r="F72" s="10"/>
      <c r="G72" s="10"/>
    </row>
    <row r="73" spans="1:7" s="68" customFormat="1" hidden="1" x14ac:dyDescent="0.2">
      <c r="A73" s="1"/>
      <c r="B73" s="10"/>
      <c r="C73" s="10"/>
      <c r="D73" s="10"/>
      <c r="E73" s="36"/>
      <c r="F73" s="10"/>
      <c r="G73" s="10"/>
    </row>
    <row r="74" spans="1:7" s="68" customFormat="1" hidden="1" x14ac:dyDescent="0.2">
      <c r="A74" s="1"/>
      <c r="B74" s="10"/>
      <c r="C74" s="10"/>
      <c r="D74" s="10"/>
      <c r="E74" s="36"/>
      <c r="F74" s="10"/>
      <c r="G74" s="10"/>
    </row>
    <row r="75" spans="1:7" s="68" customFormat="1" hidden="1" x14ac:dyDescent="0.2">
      <c r="A75" s="1"/>
      <c r="B75" s="10"/>
      <c r="C75" s="10"/>
      <c r="D75" s="10"/>
      <c r="E75" s="36"/>
      <c r="F75" s="10"/>
      <c r="G75" s="10"/>
    </row>
    <row r="76" spans="1:7" s="68" customFormat="1" hidden="1" x14ac:dyDescent="0.2">
      <c r="A76" s="1"/>
      <c r="B76" s="10"/>
      <c r="C76" s="10"/>
      <c r="D76" s="10"/>
      <c r="E76" s="36"/>
      <c r="F76" s="10"/>
      <c r="G76" s="10"/>
    </row>
    <row r="77" spans="1:7" s="68" customFormat="1" x14ac:dyDescent="0.2">
      <c r="A77" s="1"/>
      <c r="B77" s="10"/>
      <c r="C77" s="10"/>
      <c r="D77" s="10"/>
      <c r="E77" s="36"/>
      <c r="F77" s="10"/>
      <c r="G77" s="10"/>
    </row>
    <row r="78" spans="1:7" s="68" customFormat="1" x14ac:dyDescent="0.2">
      <c r="A78" s="1"/>
      <c r="B78" s="10"/>
      <c r="C78" s="10"/>
      <c r="D78" s="10"/>
      <c r="E78" s="36"/>
      <c r="F78" s="10"/>
      <c r="G78" s="10"/>
    </row>
    <row r="79" spans="1:7" s="68" customFormat="1" x14ac:dyDescent="0.2">
      <c r="A79" s="1"/>
      <c r="B79" s="10"/>
      <c r="C79" s="10"/>
      <c r="D79" s="10"/>
      <c r="E79" s="36"/>
      <c r="F79" s="10"/>
      <c r="G79" s="10"/>
    </row>
    <row r="80" spans="1:7" s="68" customFormat="1" x14ac:dyDescent="0.2">
      <c r="A80" s="1"/>
      <c r="B80" s="10"/>
      <c r="C80" s="10"/>
      <c r="D80" s="10"/>
      <c r="E80" s="36"/>
      <c r="F80" s="10"/>
      <c r="G80" s="10"/>
    </row>
    <row r="81" spans="1:7" s="68" customFormat="1" x14ac:dyDescent="0.2">
      <c r="A81" s="1"/>
      <c r="B81" s="10"/>
      <c r="C81" s="10"/>
      <c r="D81" s="10"/>
      <c r="E81" s="36"/>
      <c r="F81" s="10"/>
      <c r="G81" s="10"/>
    </row>
    <row r="82" spans="1:7" s="68" customFormat="1" x14ac:dyDescent="0.2">
      <c r="A82" s="1"/>
      <c r="B82" s="10"/>
      <c r="C82" s="10"/>
      <c r="D82" s="10"/>
      <c r="E82" s="36"/>
      <c r="F82" s="10"/>
      <c r="G82" s="10"/>
    </row>
    <row r="83" spans="1:7" s="68" customFormat="1" x14ac:dyDescent="0.2">
      <c r="A83" s="1"/>
      <c r="B83" s="10"/>
      <c r="C83" s="10"/>
      <c r="D83" s="10"/>
      <c r="E83" s="36"/>
      <c r="F83" s="10"/>
      <c r="G83" s="10"/>
    </row>
    <row r="84" spans="1:7" s="68" customFormat="1" x14ac:dyDescent="0.2">
      <c r="A84" s="1"/>
      <c r="B84" s="10"/>
      <c r="C84" s="10"/>
      <c r="D84" s="10"/>
      <c r="E84" s="36"/>
      <c r="F84" s="10"/>
      <c r="G84" s="10"/>
    </row>
    <row r="85" spans="1:7" s="68" customFormat="1" x14ac:dyDescent="0.2">
      <c r="A85" s="1"/>
      <c r="B85" s="10"/>
      <c r="C85" s="10"/>
      <c r="D85" s="10"/>
      <c r="E85" s="36"/>
      <c r="F85" s="10"/>
      <c r="G85" s="10"/>
    </row>
    <row r="86" spans="1:7" s="68" customFormat="1" x14ac:dyDescent="0.2">
      <c r="A86" s="1"/>
      <c r="B86" s="10"/>
      <c r="C86" s="10"/>
      <c r="D86" s="10"/>
      <c r="E86" s="36"/>
      <c r="F86" s="10"/>
      <c r="G86" s="10"/>
    </row>
    <row r="87" spans="1:7" s="68" customFormat="1" x14ac:dyDescent="0.2">
      <c r="A87" s="1"/>
      <c r="B87" s="10"/>
      <c r="C87" s="10"/>
      <c r="D87" s="10"/>
      <c r="E87" s="36"/>
      <c r="F87" s="10"/>
      <c r="G87" s="10"/>
    </row>
    <row r="88" spans="1:7" s="68" customFormat="1" x14ac:dyDescent="0.2">
      <c r="A88" s="1"/>
      <c r="B88" s="10"/>
      <c r="C88" s="10"/>
      <c r="D88" s="10"/>
      <c r="E88" s="36"/>
      <c r="F88" s="10"/>
      <c r="G88" s="10"/>
    </row>
    <row r="89" spans="1:7" s="68" customFormat="1" x14ac:dyDescent="0.2">
      <c r="A89" s="1"/>
      <c r="B89" s="10"/>
      <c r="C89" s="10"/>
      <c r="D89" s="10"/>
      <c r="E89" s="36"/>
      <c r="F89" s="10"/>
      <c r="G89" s="10"/>
    </row>
    <row r="90" spans="1:7" s="68" customFormat="1" x14ac:dyDescent="0.2">
      <c r="A90" s="1"/>
      <c r="B90" s="10"/>
      <c r="C90" s="10"/>
      <c r="D90" s="10"/>
      <c r="E90" s="36"/>
      <c r="F90" s="10"/>
      <c r="G90" s="10"/>
    </row>
    <row r="91" spans="1:7" s="68" customFormat="1" x14ac:dyDescent="0.2">
      <c r="A91" s="1"/>
      <c r="B91" s="10"/>
      <c r="C91" s="10"/>
      <c r="D91" s="10"/>
      <c r="E91" s="36"/>
      <c r="F91" s="10"/>
      <c r="G91" s="10"/>
    </row>
    <row r="92" spans="1:7" s="68" customFormat="1" x14ac:dyDescent="0.2">
      <c r="A92" s="1"/>
      <c r="B92" s="10"/>
      <c r="C92" s="10"/>
      <c r="D92" s="10"/>
      <c r="E92" s="36"/>
      <c r="F92" s="10"/>
      <c r="G92" s="10"/>
    </row>
    <row r="93" spans="1:7" s="68" customFormat="1" x14ac:dyDescent="0.2">
      <c r="A93" s="1"/>
      <c r="B93" s="10"/>
      <c r="C93" s="10"/>
      <c r="D93" s="10"/>
      <c r="E93" s="36"/>
      <c r="F93" s="10"/>
      <c r="G93" s="10"/>
    </row>
    <row r="94" spans="1:7" s="68" customFormat="1" x14ac:dyDescent="0.2">
      <c r="A94" s="1"/>
      <c r="B94" s="10"/>
      <c r="C94" s="10"/>
      <c r="D94" s="10"/>
      <c r="E94" s="36"/>
      <c r="F94" s="10"/>
      <c r="G94" s="10"/>
    </row>
    <row r="95" spans="1:7" s="68" customFormat="1" x14ac:dyDescent="0.2">
      <c r="A95" s="1"/>
      <c r="B95" s="10"/>
      <c r="C95" s="10"/>
      <c r="D95" s="10"/>
      <c r="E95" s="36"/>
      <c r="F95" s="10"/>
      <c r="G95" s="10"/>
    </row>
    <row r="96" spans="1:7" s="68" customFormat="1" x14ac:dyDescent="0.2">
      <c r="A96" s="1"/>
      <c r="B96" s="10"/>
      <c r="C96" s="10"/>
      <c r="D96" s="10"/>
      <c r="E96" s="36"/>
      <c r="F96" s="10"/>
      <c r="G96" s="10"/>
    </row>
    <row r="97" spans="1:7" s="68" customFormat="1" x14ac:dyDescent="0.2">
      <c r="A97" s="1"/>
      <c r="B97" s="10"/>
      <c r="C97" s="10"/>
      <c r="D97" s="10"/>
      <c r="E97" s="36"/>
      <c r="F97" s="10"/>
      <c r="G97" s="10"/>
    </row>
    <row r="98" spans="1:7" s="68" customFormat="1" x14ac:dyDescent="0.2">
      <c r="A98" s="1"/>
      <c r="B98" s="10"/>
      <c r="C98" s="10"/>
      <c r="D98" s="10"/>
      <c r="E98" s="36"/>
      <c r="F98" s="10"/>
      <c r="G98" s="10"/>
    </row>
    <row r="99" spans="1:7" s="68" customFormat="1" x14ac:dyDescent="0.2">
      <c r="A99" s="1"/>
      <c r="B99" s="10"/>
      <c r="C99" s="10"/>
      <c r="D99" s="10"/>
      <c r="E99" s="36"/>
      <c r="F99" s="10"/>
      <c r="G99" s="10"/>
    </row>
    <row r="100" spans="1:7" s="68" customFormat="1" x14ac:dyDescent="0.2">
      <c r="A100" s="1"/>
      <c r="B100" s="10"/>
      <c r="C100" s="10"/>
      <c r="D100" s="10"/>
      <c r="E100" s="36"/>
      <c r="F100" s="10"/>
      <c r="G100" s="10"/>
    </row>
    <row r="101" spans="1:7" s="68" customFormat="1" x14ac:dyDescent="0.2">
      <c r="A101" s="1"/>
      <c r="B101" s="10"/>
      <c r="C101" s="10"/>
      <c r="D101" s="10"/>
      <c r="E101" s="36"/>
      <c r="F101" s="10"/>
      <c r="G101" s="10"/>
    </row>
    <row r="102" spans="1:7" s="68" customFormat="1" x14ac:dyDescent="0.2">
      <c r="A102" s="1"/>
      <c r="B102" s="10"/>
      <c r="C102" s="10"/>
      <c r="D102" s="10"/>
      <c r="E102" s="36"/>
      <c r="F102" s="10"/>
      <c r="G102" s="10"/>
    </row>
    <row r="103" spans="1:7" s="68" customFormat="1" x14ac:dyDescent="0.2">
      <c r="A103" s="1"/>
      <c r="B103" s="10"/>
      <c r="C103" s="10"/>
      <c r="D103" s="10"/>
      <c r="E103" s="36"/>
      <c r="F103" s="10"/>
      <c r="G103" s="10"/>
    </row>
    <row r="104" spans="1:7" s="68" customFormat="1" x14ac:dyDescent="0.2">
      <c r="A104" s="1"/>
      <c r="B104" s="10"/>
      <c r="C104" s="10"/>
      <c r="D104" s="10"/>
      <c r="E104" s="36"/>
      <c r="F104" s="10"/>
      <c r="G104" s="10"/>
    </row>
    <row r="105" spans="1:7" s="68" customFormat="1" x14ac:dyDescent="0.2">
      <c r="A105" s="1"/>
      <c r="B105" s="10"/>
      <c r="C105" s="10"/>
      <c r="D105" s="10"/>
      <c r="E105" s="36"/>
      <c r="F105" s="10"/>
      <c r="G105" s="10"/>
    </row>
    <row r="106" spans="1:7" s="68" customFormat="1" x14ac:dyDescent="0.2">
      <c r="A106" s="1"/>
      <c r="B106" s="10"/>
      <c r="C106" s="10"/>
      <c r="D106" s="10"/>
      <c r="E106" s="36"/>
      <c r="F106" s="10"/>
      <c r="G106" s="10"/>
    </row>
    <row r="107" spans="1:7" s="68" customFormat="1" x14ac:dyDescent="0.2">
      <c r="A107" s="1"/>
      <c r="B107" s="10"/>
      <c r="C107" s="10"/>
      <c r="D107" s="10"/>
      <c r="E107" s="36"/>
      <c r="F107" s="10"/>
      <c r="G107" s="10"/>
    </row>
    <row r="108" spans="1:7" s="68" customFormat="1" x14ac:dyDescent="0.2">
      <c r="A108" s="1"/>
      <c r="B108" s="10"/>
      <c r="C108" s="10"/>
      <c r="D108" s="10"/>
      <c r="E108" s="36"/>
      <c r="F108" s="10"/>
      <c r="G108" s="10"/>
    </row>
    <row r="109" spans="1:7" s="68" customFormat="1" x14ac:dyDescent="0.2">
      <c r="A109" s="1"/>
      <c r="B109" s="10"/>
      <c r="C109" s="10"/>
      <c r="D109" s="10"/>
      <c r="E109" s="36"/>
      <c r="F109" s="10"/>
      <c r="G109" s="10"/>
    </row>
    <row r="110" spans="1:7" s="68" customFormat="1" x14ac:dyDescent="0.2">
      <c r="A110" s="1"/>
      <c r="B110" s="10"/>
      <c r="C110" s="10"/>
      <c r="D110" s="10"/>
      <c r="E110" s="36"/>
      <c r="F110" s="10"/>
      <c r="G110" s="10"/>
    </row>
    <row r="111" spans="1:7" s="68" customFormat="1" x14ac:dyDescent="0.2">
      <c r="A111" s="1"/>
      <c r="B111" s="10"/>
      <c r="C111" s="10"/>
      <c r="D111" s="10"/>
      <c r="E111" s="36"/>
      <c r="F111" s="10"/>
      <c r="G111" s="10"/>
    </row>
    <row r="112" spans="1:7" s="68" customFormat="1" x14ac:dyDescent="0.2">
      <c r="A112" s="1"/>
      <c r="B112" s="10"/>
      <c r="C112" s="10"/>
      <c r="D112" s="10"/>
      <c r="E112" s="36"/>
      <c r="F112" s="10"/>
      <c r="G112" s="10"/>
    </row>
    <row r="113" spans="1:7" s="68" customFormat="1" x14ac:dyDescent="0.2">
      <c r="A113" s="1"/>
      <c r="B113" s="10"/>
      <c r="C113" s="10"/>
      <c r="D113" s="10"/>
      <c r="E113" s="36"/>
      <c r="F113" s="10"/>
      <c r="G113" s="10"/>
    </row>
    <row r="114" spans="1:7" s="68" customFormat="1" x14ac:dyDescent="0.2">
      <c r="A114" s="1"/>
      <c r="B114" s="10"/>
      <c r="C114" s="10"/>
      <c r="D114" s="10"/>
      <c r="E114" s="36"/>
      <c r="F114" s="10"/>
      <c r="G114" s="10"/>
    </row>
    <row r="115" spans="1:7" s="68" customFormat="1" x14ac:dyDescent="0.2">
      <c r="A115" s="1"/>
      <c r="B115" s="10"/>
      <c r="C115" s="10"/>
      <c r="D115" s="10"/>
      <c r="E115" s="36"/>
      <c r="F115" s="10"/>
      <c r="G115" s="10"/>
    </row>
    <row r="116" spans="1:7" s="68" customFormat="1" x14ac:dyDescent="0.2">
      <c r="A116" s="1"/>
      <c r="B116" s="10"/>
      <c r="C116" s="10"/>
      <c r="D116" s="10"/>
      <c r="E116" s="36"/>
      <c r="F116" s="10"/>
      <c r="G116" s="10"/>
    </row>
    <row r="117" spans="1:7" s="68" customFormat="1" x14ac:dyDescent="0.2">
      <c r="A117" s="1"/>
      <c r="B117" s="10"/>
      <c r="C117" s="10"/>
      <c r="D117" s="10"/>
      <c r="E117" s="10"/>
      <c r="F117" s="10"/>
      <c r="G117" s="10"/>
    </row>
    <row r="118" spans="1:7" s="68" customFormat="1" x14ac:dyDescent="0.2">
      <c r="A118" s="1"/>
      <c r="B118" s="10"/>
      <c r="C118" s="10"/>
      <c r="D118" s="10"/>
      <c r="E118" s="10"/>
      <c r="F118" s="10"/>
      <c r="G118" s="10"/>
    </row>
    <row r="119" spans="1:7" s="68" customFormat="1" x14ac:dyDescent="0.2">
      <c r="A119" s="1"/>
      <c r="B119" s="10"/>
      <c r="C119" s="10"/>
      <c r="D119" s="10"/>
      <c r="E119" s="10"/>
      <c r="F119" s="10"/>
      <c r="G119" s="10"/>
    </row>
    <row r="120" spans="1:7" s="68" customFormat="1" x14ac:dyDescent="0.2">
      <c r="A120" s="1"/>
      <c r="B120" s="10"/>
      <c r="C120" s="10"/>
      <c r="D120" s="10"/>
      <c r="E120" s="10"/>
      <c r="F120" s="10"/>
      <c r="G120" s="10"/>
    </row>
    <row r="121" spans="1:7" s="68" customFormat="1" x14ac:dyDescent="0.2">
      <c r="A121" s="1"/>
      <c r="B121" s="10"/>
      <c r="C121" s="10"/>
      <c r="D121" s="10"/>
      <c r="E121" s="10"/>
      <c r="F121" s="10"/>
      <c r="G121" s="10"/>
    </row>
    <row r="122" spans="1:7" s="68" customFormat="1" x14ac:dyDescent="0.2">
      <c r="A122" s="1"/>
      <c r="B122" s="10"/>
      <c r="C122" s="10"/>
      <c r="D122" s="10"/>
      <c r="E122" s="10"/>
      <c r="F122" s="10"/>
      <c r="G122" s="10"/>
    </row>
    <row r="123" spans="1:7" s="68" customFormat="1" x14ac:dyDescent="0.2">
      <c r="A123" s="1"/>
      <c r="B123" s="10"/>
      <c r="C123" s="10"/>
      <c r="D123" s="10"/>
      <c r="E123" s="10"/>
      <c r="F123" s="10"/>
      <c r="G123" s="10"/>
    </row>
    <row r="124" spans="1:7" s="68" customFormat="1" x14ac:dyDescent="0.2">
      <c r="A124" s="1"/>
      <c r="B124" s="10"/>
      <c r="C124" s="10"/>
      <c r="D124" s="10"/>
      <c r="E124" s="10"/>
      <c r="F124" s="10"/>
      <c r="G124" s="10"/>
    </row>
    <row r="125" spans="1:7" s="68" customFormat="1" x14ac:dyDescent="0.2">
      <c r="A125" s="1"/>
      <c r="B125" s="34"/>
      <c r="C125" s="34"/>
      <c r="D125" s="34"/>
      <c r="E125" s="34"/>
      <c r="F125" s="34"/>
      <c r="G125" s="34"/>
    </row>
    <row r="126" spans="1:7" s="68" customFormat="1" x14ac:dyDescent="0.2">
      <c r="A126" s="1"/>
      <c r="B126" s="34"/>
      <c r="C126" s="34"/>
      <c r="D126" s="34"/>
      <c r="E126" s="34"/>
      <c r="F126" s="34"/>
      <c r="G126" s="34"/>
    </row>
    <row r="127" spans="1:7" s="68" customFormat="1" x14ac:dyDescent="0.2">
      <c r="A127" s="1"/>
      <c r="B127" s="34"/>
      <c r="C127" s="34"/>
      <c r="D127" s="34"/>
      <c r="E127" s="34"/>
      <c r="F127" s="34"/>
      <c r="G127" s="34"/>
    </row>
    <row r="128" spans="1:7" s="68" customFormat="1" x14ac:dyDescent="0.2">
      <c r="A128" s="1"/>
      <c r="B128" s="34"/>
      <c r="C128" s="34"/>
      <c r="D128" s="34"/>
      <c r="E128" s="34"/>
      <c r="F128" s="34"/>
      <c r="G128" s="34"/>
    </row>
    <row r="129" spans="1:7" s="68" customFormat="1" x14ac:dyDescent="0.2">
      <c r="A129" s="1"/>
      <c r="B129" s="34"/>
      <c r="C129" s="34"/>
      <c r="D129" s="34"/>
      <c r="E129" s="34"/>
      <c r="F129" s="34"/>
      <c r="G129" s="34"/>
    </row>
    <row r="130" spans="1:7" s="68" customFormat="1" x14ac:dyDescent="0.2">
      <c r="A130" s="1"/>
      <c r="B130" s="34"/>
      <c r="C130" s="34"/>
      <c r="D130" s="34"/>
      <c r="E130" s="34"/>
      <c r="F130" s="34"/>
      <c r="G130" s="34"/>
    </row>
    <row r="131" spans="1:7" s="68" customFormat="1" x14ac:dyDescent="0.2">
      <c r="A131" s="1"/>
      <c r="B131" s="34"/>
      <c r="C131" s="34"/>
      <c r="D131" s="34"/>
      <c r="E131" s="34"/>
      <c r="F131" s="34"/>
      <c r="G131" s="34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17" stopIfTrue="1" operator="greaterThan">
      <formula>0</formula>
    </cfRule>
  </conditionalFormatting>
  <conditionalFormatting sqref="C4:E4">
    <cfRule type="expression" dxfId="8" priority="19" stopIfTrue="1">
      <formula>IF($C$4="AWS / FA / Signal &amp; Magnet",1,0)</formula>
    </cfRule>
  </conditionalFormatting>
  <conditionalFormatting sqref="C19:G19">
    <cfRule type="cellIs" dxfId="7" priority="15" stopIfTrue="1" operator="greaterThan">
      <formula>0</formula>
    </cfRule>
  </conditionalFormatting>
  <conditionalFormatting sqref="C28:G28">
    <cfRule type="cellIs" dxfId="6" priority="4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11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18" stopIfTrue="1" operator="greaterThan">
      <formula>0</formula>
    </cfRule>
  </conditionalFormatting>
  <conditionalFormatting sqref="F37:F40">
    <cfRule type="cellIs" dxfId="1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3" ma:contentTypeDescription="Create a new document." ma:contentTypeScope="" ma:versionID="3f45ea5695db67c130acea008e742ac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95cca987d6ee66dfdd0c6b0158fcc3d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schemas.microsoft.com/office/2006/documentManagement/types"/>
    <ds:schemaRef ds:uri="http://schemas.microsoft.com/office/infopath/2007/PartnerControls"/>
    <ds:schemaRef ds:uri="a25d735b-8880-4b6c-9bf2-2a43541663d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4ba692d-279d-4b84-b1a9-12b81bf0a57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693F38-2CE7-4704-9D72-ECC27FB1173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27</vt:i4>
      </vt:variant>
    </vt:vector>
  </HeadingPairs>
  <TitlesOfParts>
    <vt:vector size="36" baseType="lpstr">
      <vt:lpstr>Gerät</vt:lpstr>
      <vt:lpstr>FesA</vt:lpstr>
      <vt:lpstr>Sh2</vt:lpstr>
      <vt:lpstr>EL6</vt:lpstr>
      <vt:lpstr>Sakra</vt:lpstr>
      <vt:lpstr>Sipo</vt:lpstr>
      <vt:lpstr>Erder</vt:lpstr>
      <vt:lpstr>SAS</vt:lpstr>
      <vt:lpstr>Hinweise zu Personal</vt:lpstr>
      <vt:lpstr>'EL6'!Druckbereich</vt:lpstr>
      <vt:lpstr>Erder!Druckbereich</vt:lpstr>
      <vt:lpstr>FesA!Druckbereich</vt:lpstr>
      <vt:lpstr>Gerät!Druckbereich</vt:lpstr>
      <vt:lpstr>'Hinweise zu Personal'!Druckbereich</vt:lpstr>
      <vt:lpstr>Sakra!Druckbereich</vt:lpstr>
      <vt:lpstr>SAS!Druckbereich</vt:lpstr>
      <vt:lpstr>'Sh2'!Druckbereich</vt:lpstr>
      <vt:lpstr>Sipo!Druckbereich</vt:lpstr>
      <vt:lpstr>Erder!VV_BEZEICHNUNG</vt:lpstr>
      <vt:lpstr>SAS!VV_BEZEICHNUNG</vt:lpstr>
      <vt:lpstr>Sipo!VV_BEZEICHNUNG</vt:lpstr>
      <vt:lpstr>VV_BEZEICHNUNG</vt:lpstr>
      <vt:lpstr>'EL6'!VV_BEZEICHNUNG_1</vt:lpstr>
      <vt:lpstr>FesA!VV_BEZEICHNUNG_1</vt:lpstr>
      <vt:lpstr>'Sh2'!VV_BEZEICHNUNG_1</vt:lpstr>
      <vt:lpstr>VV_BEZEICHNUNG_1</vt:lpstr>
      <vt:lpstr>VV_BEZEICHNUNG_2</vt:lpstr>
      <vt:lpstr>Erder!VV_VORGANGSNUMMER</vt:lpstr>
      <vt:lpstr>SAS!VV_VORGANGSNUMMER</vt:lpstr>
      <vt:lpstr>Sipo!VV_VORGANGSNUMMER</vt:lpstr>
      <vt:lpstr>VV_VORGANGSNUMMER</vt:lpstr>
      <vt:lpstr>'EL6'!VV_VORGANGSNUMMER_1</vt:lpstr>
      <vt:lpstr>FesA!VV_VORGANGSNUMMER_1</vt:lpstr>
      <vt:lpstr>'Sh2'!VV_VORGANGSNUMMER_1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Helmut H Miethner</cp:lastModifiedBy>
  <cp:lastPrinted>2022-10-13T04:40:24Z</cp:lastPrinted>
  <dcterms:created xsi:type="dcterms:W3CDTF">2004-04-18T13:33:19Z</dcterms:created>
  <dcterms:modified xsi:type="dcterms:W3CDTF">2026-01-16T17:20:48Z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